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tntsvr2\TNTDATA2\MMR\Podpora obnovy a rozvoje venkova 2022\Podpora do 3 tis\Rekonstrukce a přestavba veřejných budov\Nový Vestec\VR\P2 Vykaz vymer NV\"/>
    </mc:Choice>
  </mc:AlternateContent>
  <xr:revisionPtr revIDLastSave="0" documentId="13_ncr:1_{23180ED8-8131-4EE1-8FB6-2D91A223571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ZTI" sheetId="4" r:id="rId1"/>
    <sheet name="Sheet1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9" i="4" l="1"/>
  <c r="I198" i="4"/>
  <c r="I197" i="4"/>
  <c r="I196" i="4"/>
  <c r="I195" i="4"/>
  <c r="I194" i="4"/>
  <c r="I193" i="4"/>
  <c r="I192" i="4"/>
  <c r="I191" i="4"/>
  <c r="I190" i="4"/>
  <c r="I200" i="4" s="1"/>
  <c r="I180" i="4"/>
  <c r="I179" i="4"/>
  <c r="I178" i="4"/>
  <c r="I175" i="4"/>
  <c r="I173" i="4"/>
  <c r="I172" i="4"/>
  <c r="I171" i="4"/>
  <c r="I170" i="4"/>
  <c r="I169" i="4"/>
  <c r="I167" i="4"/>
  <c r="I166" i="4"/>
  <c r="I165" i="4"/>
  <c r="I159" i="4"/>
  <c r="I158" i="4"/>
  <c r="I157" i="4"/>
  <c r="I156" i="4"/>
  <c r="I155" i="4"/>
  <c r="I154" i="4"/>
  <c r="I153" i="4"/>
  <c r="I152" i="4"/>
  <c r="I151" i="4"/>
  <c r="I150" i="4"/>
  <c r="I149" i="4"/>
  <c r="I148" i="4"/>
  <c r="I147" i="4"/>
  <c r="I146" i="4"/>
  <c r="I145" i="4"/>
  <c r="I144" i="4"/>
  <c r="I143" i="4"/>
  <c r="I142" i="4"/>
  <c r="I141" i="4"/>
  <c r="I140" i="4"/>
  <c r="I139" i="4"/>
  <c r="I138" i="4"/>
  <c r="I137" i="4"/>
  <c r="I136" i="4"/>
  <c r="I135" i="4"/>
  <c r="I134" i="4"/>
  <c r="I133" i="4"/>
  <c r="I132" i="4"/>
  <c r="I131" i="4"/>
  <c r="I129" i="4"/>
  <c r="I128" i="4"/>
  <c r="I127" i="4"/>
  <c r="I126" i="4"/>
  <c r="I125" i="4"/>
  <c r="I124" i="4"/>
  <c r="I122" i="4"/>
  <c r="I121" i="4"/>
  <c r="I120" i="4"/>
  <c r="I119" i="4"/>
  <c r="I116" i="4"/>
  <c r="I115" i="4"/>
  <c r="I114" i="4"/>
  <c r="I113" i="4"/>
  <c r="I67" i="4"/>
  <c r="I65" i="4"/>
  <c r="I64" i="4"/>
  <c r="I63" i="4"/>
  <c r="I62" i="4"/>
  <c r="I61" i="4"/>
  <c r="I57" i="4"/>
  <c r="I55" i="4"/>
  <c r="I52" i="4"/>
  <c r="I50" i="4"/>
  <c r="I49" i="4"/>
  <c r="I48" i="4"/>
  <c r="I47" i="4"/>
  <c r="I46" i="4"/>
  <c r="I44" i="4"/>
  <c r="I43" i="4"/>
  <c r="I41" i="4"/>
  <c r="I40" i="4"/>
  <c r="I39" i="4"/>
  <c r="I36" i="4"/>
  <c r="I35" i="4"/>
  <c r="I34" i="4"/>
  <c r="I33" i="4"/>
  <c r="I30" i="4"/>
  <c r="I29" i="4"/>
  <c r="I28" i="4"/>
  <c r="I27" i="4"/>
  <c r="I22" i="4"/>
  <c r="I21" i="4"/>
  <c r="I20" i="4"/>
  <c r="I19" i="4"/>
  <c r="I18" i="4"/>
  <c r="I17" i="4"/>
  <c r="I16" i="4"/>
  <c r="I15" i="4"/>
  <c r="I14" i="4"/>
  <c r="I13" i="4"/>
  <c r="I12" i="4"/>
  <c r="G33" i="4"/>
  <c r="G50" i="4"/>
  <c r="G49" i="4"/>
  <c r="G48" i="4"/>
  <c r="G46" i="4"/>
  <c r="G47" i="4"/>
  <c r="G36" i="4"/>
  <c r="G35" i="4"/>
  <c r="G28" i="4"/>
  <c r="G172" i="4" l="1"/>
  <c r="I181" i="4" l="1"/>
  <c r="I188" i="4" s="1"/>
  <c r="I202" i="4" s="1"/>
  <c r="G173" i="4" l="1"/>
  <c r="G171" i="4"/>
  <c r="G169" i="4"/>
  <c r="G29" i="4" l="1"/>
  <c r="G27" i="4"/>
  <c r="G52" i="4" l="1"/>
</calcChain>
</file>

<file path=xl/sharedStrings.xml><?xml version="1.0" encoding="utf-8"?>
<sst xmlns="http://schemas.openxmlformats.org/spreadsheetml/2006/main" count="344" uniqueCount="201">
  <si>
    <t>kod</t>
  </si>
  <si>
    <t>ZTI_zařizovací předměty</t>
  </si>
  <si>
    <t>ks</t>
  </si>
  <si>
    <t>MJ</t>
  </si>
  <si>
    <t>připojovací prvky vodovod</t>
  </si>
  <si>
    <t>baterie umyvadlová stojánková</t>
  </si>
  <si>
    <t>připojovací flexihadička nerez oplétaná (součástí baterií)</t>
  </si>
  <si>
    <t>kpl</t>
  </si>
  <si>
    <t>vodovodní baterie</t>
  </si>
  <si>
    <t>PPR S3.2 (PN16)</t>
  </si>
  <si>
    <t>PPR S2.5 (PN20)</t>
  </si>
  <si>
    <t>m</t>
  </si>
  <si>
    <t>potrubí, tvarovky PPR ; tepelné izolace</t>
  </si>
  <si>
    <t>zátka s gumičkou (pro tlak.zkoušku) 1/2"</t>
  </si>
  <si>
    <t>kanalizace</t>
  </si>
  <si>
    <t xml:space="preserve">KGB 125/45° ; oblouk </t>
  </si>
  <si>
    <t>TR KG 125; 0,5m</t>
  </si>
  <si>
    <t>KG PVC potrubí, tvarovky_svodné potrubí ležaté</t>
  </si>
  <si>
    <t>tuba</t>
  </si>
  <si>
    <t>HTHL 110 větrací hlavice nad střechu</t>
  </si>
  <si>
    <t>HTB 050/67°</t>
  </si>
  <si>
    <t>kotevní materiál, objímky na HT potrubí vč. kotvení do podkladních kcí</t>
  </si>
  <si>
    <t>položka/popis</t>
  </si>
  <si>
    <t>výměra</t>
  </si>
  <si>
    <t xml:space="preserve">umyvadlo keramické závěsné </t>
  </si>
  <si>
    <t xml:space="preserve">nástěnka PPR 20x1/2"MZD </t>
  </si>
  <si>
    <t>kmpl</t>
  </si>
  <si>
    <t>HTRE 50 čistící kus</t>
  </si>
  <si>
    <t>sprchový set/ panel</t>
  </si>
  <si>
    <t>TR KG 125; 2m</t>
  </si>
  <si>
    <t>KGEA 125/125/45° odbočka jednoduchá</t>
  </si>
  <si>
    <t xml:space="preserve">KGR 125/110; redukce </t>
  </si>
  <si>
    <t>TR KG 110, 0,5m</t>
  </si>
  <si>
    <t>TR KG 110, 2m</t>
  </si>
  <si>
    <t xml:space="preserve">KGB 110/45° ; oblouk </t>
  </si>
  <si>
    <t>TR KG 110, 1,5m</t>
  </si>
  <si>
    <t>HTB 032/87°</t>
  </si>
  <si>
    <t>sprchová vanička / nerezový sprch.žlab dle výběru investora</t>
  </si>
  <si>
    <t>mb</t>
  </si>
  <si>
    <t>DN20; TR vč.celoplast tvarovek</t>
  </si>
  <si>
    <t>DN25; TR vč.celoplast tvarovek</t>
  </si>
  <si>
    <t>DN20; TR vč.celoplast.tvarovek</t>
  </si>
  <si>
    <t>D</t>
  </si>
  <si>
    <t>U</t>
  </si>
  <si>
    <t>S</t>
  </si>
  <si>
    <t>WC</t>
  </si>
  <si>
    <t>TR KG 160, 2m</t>
  </si>
  <si>
    <t>TR KG 160, 3m</t>
  </si>
  <si>
    <t xml:space="preserve">KGB 160/45° ; oblouk </t>
  </si>
  <si>
    <t>KGEA 160/160/45° odbočka jednoduchá</t>
  </si>
  <si>
    <t xml:space="preserve">KGR 125/160; redukce </t>
  </si>
  <si>
    <t xml:space="preserve">KGR 110/160; redukce </t>
  </si>
  <si>
    <t>TR KG 160, 0,5m</t>
  </si>
  <si>
    <t>TR KG 160, 1m</t>
  </si>
  <si>
    <t>TR KG 125; 1m</t>
  </si>
  <si>
    <t>TR KG 125; 1,5m</t>
  </si>
  <si>
    <t>TR KG 110, 0,25m</t>
  </si>
  <si>
    <t>HTR 75/110; redukce</t>
  </si>
  <si>
    <t>TR KG 125; 0,25m</t>
  </si>
  <si>
    <t>HTR 50/75; redukce</t>
  </si>
  <si>
    <t>TR HT075 0,5m</t>
  </si>
  <si>
    <t>TR HT075 1m</t>
  </si>
  <si>
    <t>TR HT075 2m</t>
  </si>
  <si>
    <t>TR HT110 0,5m</t>
  </si>
  <si>
    <t>TR HT110 1m</t>
  </si>
  <si>
    <t>TR HT110 2m</t>
  </si>
  <si>
    <t>HTRE 110 čistící kus</t>
  </si>
  <si>
    <t>HTRE 75 čistící kus</t>
  </si>
  <si>
    <t>HTB 110/45°</t>
  </si>
  <si>
    <t>HTB 110/30°</t>
  </si>
  <si>
    <t>HTB 110/67°</t>
  </si>
  <si>
    <t>HTB 075/87°</t>
  </si>
  <si>
    <t>TR HT110 1,5m</t>
  </si>
  <si>
    <t>HTEA 075/050/67°</t>
  </si>
  <si>
    <t>HTSW40 5/4 + 6/4</t>
  </si>
  <si>
    <t>HTS40 5/4 + 6/4</t>
  </si>
  <si>
    <t>HTEA 110/110/45°</t>
  </si>
  <si>
    <t>HTEA 110/050/67°</t>
  </si>
  <si>
    <t>HTM zátka DN50</t>
  </si>
  <si>
    <t>HTSW50 5/4 + 6/4</t>
  </si>
  <si>
    <t>TR HT 032 1m</t>
  </si>
  <si>
    <t>HTB 032/30°</t>
  </si>
  <si>
    <t xml:space="preserve">baterie dřezová stojánková </t>
  </si>
  <si>
    <t>DN32; TR vč.celoplast tvarovek</t>
  </si>
  <si>
    <t>dodávka stavby</t>
  </si>
  <si>
    <t>KGEA 160/110/45° odbočka jednoduchá</t>
  </si>
  <si>
    <t>TR KG 110, 1m</t>
  </si>
  <si>
    <t>KGEA 125/110/45° odbočka jednoduchá</t>
  </si>
  <si>
    <t>HTB 032/45°</t>
  </si>
  <si>
    <t>HTEA 032/032/45°</t>
  </si>
  <si>
    <t>HTB 075/45°</t>
  </si>
  <si>
    <t>MN</t>
  </si>
  <si>
    <t>zv</t>
  </si>
  <si>
    <t xml:space="preserve">sifon vanový </t>
  </si>
  <si>
    <t xml:space="preserve">sifon dřezový </t>
  </si>
  <si>
    <t>KGEA 160/125/45° odbočka jednoduchá</t>
  </si>
  <si>
    <t>KGR 110/125; redukce</t>
  </si>
  <si>
    <t>HTR 75/125; redukce</t>
  </si>
  <si>
    <t>TR HT075 3m</t>
  </si>
  <si>
    <t>HTB 075/30°</t>
  </si>
  <si>
    <t>TR HT110 0,25m</t>
  </si>
  <si>
    <t>TR HT110 3m</t>
  </si>
  <si>
    <t>HTEA 110/110/87°</t>
  </si>
  <si>
    <t>HTDA 110/110/110/45°</t>
  </si>
  <si>
    <t>položka</t>
  </si>
  <si>
    <t>číslo</t>
  </si>
  <si>
    <t>keramická závěsná mísa + montážní set předstěnový pro zazdění/SDK</t>
  </si>
  <si>
    <t xml:space="preserve">v </t>
  </si>
  <si>
    <t>výlevka DN100 + set pro předstěnovou montáž</t>
  </si>
  <si>
    <t>hydrant D komplet vč.skříně</t>
  </si>
  <si>
    <t>(H)</t>
  </si>
  <si>
    <t>SV</t>
  </si>
  <si>
    <t>PE izolace 20/13; 2m</t>
  </si>
  <si>
    <t>PE izolace 35/20; 2m</t>
  </si>
  <si>
    <t>sifon umyvadlový  plast/ chrom</t>
  </si>
  <si>
    <t>předomítkový sifon DN50</t>
  </si>
  <si>
    <t>přivzdušňovací ventil předomítkový DN75</t>
  </si>
  <si>
    <t>HTEA 110/110/67°</t>
  </si>
  <si>
    <t>přivzdušňovací ventil předomítkový DN50</t>
  </si>
  <si>
    <t>tepelné izolace instalovaných rozvodů</t>
  </si>
  <si>
    <t>provozní a tlakové zkoušky, revize, atesty vodovod</t>
  </si>
  <si>
    <t>provozní zkoušky kanalizace</t>
  </si>
  <si>
    <t>zaškolení obsluhy</t>
  </si>
  <si>
    <t>popisky potrubí a zařízení</t>
  </si>
  <si>
    <t>dodávka a přesun hmot</t>
  </si>
  <si>
    <t>koordinace a režie montážní firmy</t>
  </si>
  <si>
    <t>montáže zařizovacích předmětů</t>
  </si>
  <si>
    <t>baterie nástěnná  pro výlevku</t>
  </si>
  <si>
    <t>vodoměry</t>
  </si>
  <si>
    <t>ohřev TV</t>
  </si>
  <si>
    <t>zahradní ventil DN20 nezámrzný + prodloužení na tl.stěny 1m</t>
  </si>
  <si>
    <t>EPO2</t>
  </si>
  <si>
    <t>vodovod</t>
  </si>
  <si>
    <t>HT PPR potrubí, tvarovky odpadní vnitřní_svislé odpady</t>
  </si>
  <si>
    <t xml:space="preserve">HT PPR potrubí, tvarovky odpadní vnitřní_připojovací </t>
  </si>
  <si>
    <t>TR HT 040 včetně tvarovek</t>
  </si>
  <si>
    <t>TR HT 050 včetně tvarovek</t>
  </si>
  <si>
    <t>TR HT 032 včetně tvarovek</t>
  </si>
  <si>
    <t>TR HT 110 včetně tvarovek</t>
  </si>
  <si>
    <t xml:space="preserve">mazadlo orig. na HT a KG potrubí </t>
  </si>
  <si>
    <t>rozvody SV, TV  ležaté, stopuací</t>
  </si>
  <si>
    <t>dodávka a montáž ZTI</t>
  </si>
  <si>
    <t>kanalizační a odpadní rozvody- ležaté a stoupací, připojovací</t>
  </si>
  <si>
    <t>D1.4.1. ZTI</t>
  </si>
  <si>
    <t>poznámka pro rozpočet (netisk)</t>
  </si>
  <si>
    <t xml:space="preserve">Součástí jednotkové ceny je dodávka materiálů nosných i pomocných.
Ceny zahrnují též všechny náklady na zprovoznění systému jako celku, vč.všech nezbytných atestů, revizí apod., pokud nejsou uvedeny samostatnou položkou.
Tento dokument není samostatným podkladem pro další zpracování cenové nabídky , jeho nedílnou součástí je projektová dokumentace příslušného objektu a stupně. V případě odkazů na TZ  (technická zpráva) u jednotlivých položek je nutno příslušnou TZ prostudovat. Dále je nutné uvažovat s podrobně uvedenými parametry a požadavky na materiály uvedenými v projektové dokumentaci vč. výpisů a skladeb konstrukcí.  </t>
  </si>
  <si>
    <t>cena/ MJ</t>
  </si>
  <si>
    <t>cen/ pol</t>
  </si>
  <si>
    <t>myčka nádobí- pouze příprava</t>
  </si>
  <si>
    <t>Um</t>
  </si>
  <si>
    <t>umývátko</t>
  </si>
  <si>
    <t>pK+B</t>
  </si>
  <si>
    <t>kondenzát- plynový kotel kondenzační</t>
  </si>
  <si>
    <t>AP</t>
  </si>
  <si>
    <t xml:space="preserve">V </t>
  </si>
  <si>
    <t>vana</t>
  </si>
  <si>
    <t>rohový ventil umyvadlo, umývátko, dřez.  mosaz pochromovaný RV1/2*3/8"</t>
  </si>
  <si>
    <t>rohový ventil pračkový RV1/2*3/4"</t>
  </si>
  <si>
    <t xml:space="preserve">kotevní prvky </t>
  </si>
  <si>
    <t>prostupy/ průrazy pro rozvody SV, TV, PV</t>
  </si>
  <si>
    <t>TV+C</t>
  </si>
  <si>
    <t>pojistný ventil pro SV 10bar- součástí pK</t>
  </si>
  <si>
    <t>připojení SV, TV na zásobník TV (součástí sestavy pK+B); 2x uzávěr + šroubení</t>
  </si>
  <si>
    <t>PE izolace 25/20; 2m</t>
  </si>
  <si>
    <t>HTEA 110/040/45°</t>
  </si>
  <si>
    <t>HTEA 110/050/45°</t>
  </si>
  <si>
    <t>SO01</t>
  </si>
  <si>
    <t>automatická pračka- příprava</t>
  </si>
  <si>
    <t>dodávka UT</t>
  </si>
  <si>
    <t>sprchová podlahová vpusť (započítána v setu sprcha)</t>
  </si>
  <si>
    <t>montáž bez  DPH celkem</t>
  </si>
  <si>
    <t>materiál bez DPH celkem</t>
  </si>
  <si>
    <t>výpis materiálu  ZTI_vodovod, kanalizace</t>
  </si>
  <si>
    <r>
      <rPr>
        <b/>
        <sz val="19"/>
        <color rgb="FFFF0000"/>
        <rFont val="Calibri"/>
        <family val="2"/>
        <charset val="238"/>
        <scheme val="minor"/>
      </rPr>
      <t xml:space="preserve">stavební úpravy objektu č.p.5; </t>
    </r>
    <r>
      <rPr>
        <b/>
        <sz val="16"/>
        <color rgb="FFFF0000"/>
        <rFont val="Calibri"/>
        <family val="2"/>
        <charset val="238"/>
        <scheme val="minor"/>
      </rPr>
      <t xml:space="preserve">
parc.č.142/1, 142/3, k.ú.Nový Vestec</t>
    </r>
  </si>
  <si>
    <t>dřez kuchyňský nerezový</t>
  </si>
  <si>
    <t>Pi</t>
  </si>
  <si>
    <t>pisoár vč.konstrukce pro předtěnovou instalaci</t>
  </si>
  <si>
    <t>vodoměr podružný SV Q1,5 pro měření spotřeby vody pro provoz výdejny 
pochutin; včetně šroubení a uzávěrů před a za vodoměrem</t>
  </si>
  <si>
    <t>B2</t>
  </si>
  <si>
    <t>bojler elektrický závěsný; 100l, 1f, 230V, 2,2kW</t>
  </si>
  <si>
    <t>EPO1</t>
  </si>
  <si>
    <t>PE izolace 20/20; 2m</t>
  </si>
  <si>
    <t>B1</t>
  </si>
  <si>
    <t>bojler elektrický ležatý 100l, 1f, 230V, 2,2kW</t>
  </si>
  <si>
    <t>elektrický průtokový ohřívač; tlakový;  4,5kW
vč.přechodového šroubení a propojení na SV
M1. 12     1ks
M1.09      1ks
M2.14      1ks</t>
  </si>
  <si>
    <t>elektrický průtokový ohřívač; tlakový;  4,5kW
vč.přechodového šroubení a propojení na SV
M0.03      2ks
M2.11      1ks</t>
  </si>
  <si>
    <t>DN25; TR vč.celoplast.tvarovek</t>
  </si>
  <si>
    <t>PE izolace 25/13; 2m</t>
  </si>
  <si>
    <t>vodovodní přípojka stávající</t>
  </si>
  <si>
    <t>přípojka vodovodní, vodoměrná sestava</t>
  </si>
  <si>
    <t>vodoměrná sestava v 1PP objektu (M0.05) stávající</t>
  </si>
  <si>
    <t>venkovní a vnitřní svodné potrubí stávající
připojovací místo 1PP na stávající odpadní potrubí v M0.08</t>
  </si>
  <si>
    <t xml:space="preserve">kanalizační přípojka </t>
  </si>
  <si>
    <t>kanalizační přípojka stávající</t>
  </si>
  <si>
    <t>tlaková kanalizace</t>
  </si>
  <si>
    <t>přečerpávací jednotka splaškové kanalizace_dřezy 1PP</t>
  </si>
  <si>
    <t>PPR DN32 výtlačné potrubí od čerpadlové jednotky</t>
  </si>
  <si>
    <t>bm</t>
  </si>
  <si>
    <t xml:space="preserve">přečerpávací stanice splaškové kanalizace typu Sanicubic </t>
  </si>
  <si>
    <t>přečerpávací jednotka splaškové kanalizace_umyvadla M1.05</t>
  </si>
  <si>
    <t>dodávka ZTI bez DPH 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</si>
</sst>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3" tint="-0.249977111117893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  <font>
      <sz val="10"/>
      <color theme="0" tint="-0.34998626667073579"/>
      <name val="Calibri"/>
      <family val="2"/>
      <charset val="238"/>
      <scheme val="minor"/>
    </font>
    <font>
      <b/>
      <sz val="12"/>
      <color theme="0" tint="-0.34998626667073579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b/>
      <sz val="19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164" fontId="0" fillId="0" borderId="0" xfId="0" applyNumberFormat="1"/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Fill="1"/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Alignment="1">
      <alignment horizontal="left" wrapText="1"/>
    </xf>
    <xf numFmtId="164" fontId="8" fillId="0" borderId="0" xfId="0" applyNumberFormat="1" applyFont="1"/>
    <xf numFmtId="0" fontId="9" fillId="0" borderId="0" xfId="0" applyFont="1"/>
    <xf numFmtId="0" fontId="10" fillId="0" borderId="0" xfId="0" applyFont="1"/>
    <xf numFmtId="0" fontId="7" fillId="0" borderId="0" xfId="0" applyFont="1"/>
    <xf numFmtId="0" fontId="0" fillId="2" borderId="0" xfId="0" applyFill="1"/>
    <xf numFmtId="0" fontId="4" fillId="2" borderId="0" xfId="0" applyFont="1" applyFill="1"/>
    <xf numFmtId="0" fontId="11" fillId="0" borderId="0" xfId="0" applyFont="1"/>
    <xf numFmtId="0" fontId="11" fillId="0" borderId="0" xfId="0" applyFont="1" applyFill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4" fontId="11" fillId="0" borderId="0" xfId="0" applyNumberFormat="1" applyFont="1"/>
    <xf numFmtId="164" fontId="13" fillId="0" borderId="0" xfId="0" applyNumberFormat="1" applyFont="1"/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0" xfId="0" applyFont="1"/>
    <xf numFmtId="0" fontId="6" fillId="0" borderId="0" xfId="0" applyFont="1"/>
    <xf numFmtId="164" fontId="0" fillId="0" borderId="0" xfId="0" applyNumberFormat="1" applyAlignment="1">
      <alignment horizontal="center"/>
    </xf>
    <xf numFmtId="164" fontId="0" fillId="0" borderId="0" xfId="0" applyNumberFormat="1" applyFill="1" applyAlignment="1">
      <alignment horizontal="center"/>
    </xf>
    <xf numFmtId="164" fontId="4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Fill="1"/>
    <xf numFmtId="0" fontId="7" fillId="3" borderId="0" xfId="0" applyFont="1" applyFill="1"/>
    <xf numFmtId="0" fontId="0" fillId="3" borderId="0" xfId="0" applyFill="1"/>
    <xf numFmtId="0" fontId="14" fillId="2" borderId="0" xfId="0" applyFont="1" applyFill="1"/>
    <xf numFmtId="0" fontId="0" fillId="4" borderId="0" xfId="0" applyFill="1"/>
    <xf numFmtId="164" fontId="0" fillId="0" borderId="0" xfId="0" applyNumberFormat="1" applyFill="1"/>
    <xf numFmtId="164" fontId="11" fillId="0" borderId="0" xfId="0" applyNumberFormat="1" applyFont="1" applyFill="1"/>
    <xf numFmtId="164" fontId="0" fillId="0" borderId="0" xfId="0" applyNumberFormat="1" applyAlignment="1">
      <alignment horizontal="right"/>
    </xf>
    <xf numFmtId="164" fontId="14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16" fillId="2" borderId="0" xfId="0" applyFont="1" applyFill="1" applyAlignment="1">
      <alignment wrapText="1"/>
    </xf>
    <xf numFmtId="164" fontId="1" fillId="0" borderId="0" xfId="0" applyNumberFormat="1" applyFont="1" applyAlignment="1">
      <alignment horizontal="center"/>
    </xf>
    <xf numFmtId="164" fontId="0" fillId="2" borderId="0" xfId="0" applyNumberFormat="1" applyFill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217"/>
  <sheetViews>
    <sheetView tabSelected="1" topLeftCell="B171" zoomScale="70" zoomScaleNormal="70" workbookViewId="0">
      <selection activeCell="I181" sqref="I181"/>
    </sheetView>
  </sheetViews>
  <sheetFormatPr defaultRowHeight="14.4" x14ac:dyDescent="0.3"/>
  <cols>
    <col min="1" max="1" width="10" style="22" customWidth="1"/>
    <col min="2" max="2" width="15.44140625" customWidth="1"/>
    <col min="3" max="3" width="11.33203125" customWidth="1"/>
    <col min="4" max="4" width="60" customWidth="1"/>
    <col min="5" max="5" width="11.44140625" customWidth="1"/>
    <col min="6" max="6" width="9.109375" style="8"/>
    <col min="7" max="7" width="14.109375" style="7" customWidth="1"/>
    <col min="8" max="8" width="16.44140625" style="34" customWidth="1"/>
    <col min="9" max="9" width="22.44140625" style="7" customWidth="1"/>
    <col min="10" max="10" width="14.109375" customWidth="1"/>
    <col min="11" max="11" width="52.109375" style="24" customWidth="1"/>
    <col min="12" max="12" width="24.33203125" customWidth="1"/>
  </cols>
  <sheetData>
    <row r="2" spans="1:11" ht="15.6" x14ac:dyDescent="0.3">
      <c r="D2" s="1" t="s">
        <v>172</v>
      </c>
      <c r="E2" s="1"/>
    </row>
    <row r="3" spans="1:11" ht="46.2" x14ac:dyDescent="0.4">
      <c r="D3" s="48" t="s">
        <v>173</v>
      </c>
      <c r="E3" s="1"/>
    </row>
    <row r="4" spans="1:11" s="13" customFormat="1" ht="154.5" customHeight="1" x14ac:dyDescent="0.3">
      <c r="A4" s="22"/>
      <c r="D4" s="17" t="s">
        <v>145</v>
      </c>
      <c r="E4" s="14"/>
      <c r="F4" s="15"/>
      <c r="G4" s="16"/>
      <c r="H4" s="35"/>
      <c r="I4" s="16"/>
      <c r="K4" s="25"/>
    </row>
    <row r="5" spans="1:11" ht="5.25" customHeight="1" x14ac:dyDescent="0.3"/>
    <row r="6" spans="1:11" ht="5.25" customHeight="1" x14ac:dyDescent="0.3"/>
    <row r="7" spans="1:11" x14ac:dyDescent="0.3">
      <c r="A7" s="23" t="s">
        <v>104</v>
      </c>
      <c r="B7" s="4" t="s">
        <v>0</v>
      </c>
      <c r="C7" s="4" t="s">
        <v>105</v>
      </c>
      <c r="D7" s="4" t="s">
        <v>22</v>
      </c>
      <c r="E7" s="4"/>
      <c r="F7" s="5" t="s">
        <v>3</v>
      </c>
      <c r="G7" s="5" t="s">
        <v>23</v>
      </c>
      <c r="H7" s="36" t="s">
        <v>146</v>
      </c>
      <c r="I7" s="5" t="s">
        <v>147</v>
      </c>
      <c r="J7" s="5"/>
      <c r="K7" s="26" t="s">
        <v>144</v>
      </c>
    </row>
    <row r="8" spans="1:11" ht="5.25" customHeight="1" x14ac:dyDescent="0.3">
      <c r="J8" s="7"/>
      <c r="K8" s="27"/>
    </row>
    <row r="9" spans="1:11" ht="18" x14ac:dyDescent="0.35">
      <c r="D9" s="19" t="s">
        <v>143</v>
      </c>
      <c r="J9" s="10"/>
      <c r="K9" s="28"/>
    </row>
    <row r="10" spans="1:11" ht="18" x14ac:dyDescent="0.35">
      <c r="D10" s="19" t="s">
        <v>132</v>
      </c>
      <c r="J10" s="10"/>
      <c r="K10" s="28"/>
    </row>
    <row r="11" spans="1:11" x14ac:dyDescent="0.3">
      <c r="D11" s="6" t="s">
        <v>1</v>
      </c>
      <c r="J11" s="10"/>
      <c r="K11" s="28"/>
    </row>
    <row r="12" spans="1:11" x14ac:dyDescent="0.3">
      <c r="B12" t="s">
        <v>42</v>
      </c>
      <c r="D12" s="2" t="s">
        <v>174</v>
      </c>
      <c r="F12" s="8" t="s">
        <v>2</v>
      </c>
      <c r="G12" s="7">
        <v>3</v>
      </c>
      <c r="H12" s="50"/>
      <c r="I12" s="34">
        <f>+G12*H12</f>
        <v>0</v>
      </c>
      <c r="J12" s="10"/>
      <c r="K12" s="28"/>
    </row>
    <row r="13" spans="1:11" x14ac:dyDescent="0.3">
      <c r="B13" t="s">
        <v>91</v>
      </c>
      <c r="D13" s="2" t="s">
        <v>148</v>
      </c>
      <c r="F13" s="8" t="s">
        <v>2</v>
      </c>
      <c r="G13" s="7">
        <v>1</v>
      </c>
      <c r="H13" s="50"/>
      <c r="I13" s="34">
        <f t="shared" ref="I13:I22" si="0">+G13*H13</f>
        <v>0</v>
      </c>
      <c r="J13" s="10"/>
      <c r="K13" s="28"/>
    </row>
    <row r="14" spans="1:11" x14ac:dyDescent="0.3">
      <c r="B14" t="s">
        <v>43</v>
      </c>
      <c r="D14" s="2" t="s">
        <v>24</v>
      </c>
      <c r="F14" s="8" t="s">
        <v>2</v>
      </c>
      <c r="G14" s="7">
        <v>10</v>
      </c>
      <c r="H14" s="50"/>
      <c r="I14" s="34">
        <f t="shared" si="0"/>
        <v>0</v>
      </c>
      <c r="J14" s="10"/>
      <c r="K14" s="28"/>
    </row>
    <row r="15" spans="1:11" x14ac:dyDescent="0.3">
      <c r="B15" t="s">
        <v>175</v>
      </c>
      <c r="D15" s="2" t="s">
        <v>176</v>
      </c>
      <c r="F15" s="8" t="s">
        <v>2</v>
      </c>
      <c r="G15" s="7">
        <v>5</v>
      </c>
      <c r="H15" s="50"/>
      <c r="I15" s="34">
        <f t="shared" si="0"/>
        <v>0</v>
      </c>
      <c r="J15" s="10"/>
      <c r="K15" s="28"/>
    </row>
    <row r="16" spans="1:11" hidden="1" x14ac:dyDescent="0.3">
      <c r="B16" t="s">
        <v>149</v>
      </c>
      <c r="D16" s="2" t="s">
        <v>150</v>
      </c>
      <c r="F16" s="8" t="s">
        <v>2</v>
      </c>
      <c r="H16" s="50"/>
      <c r="I16" s="34">
        <f t="shared" si="0"/>
        <v>0</v>
      </c>
      <c r="J16" s="18"/>
      <c r="K16" s="28"/>
    </row>
    <row r="17" spans="2:11" hidden="1" x14ac:dyDescent="0.3">
      <c r="B17" t="s">
        <v>153</v>
      </c>
      <c r="D17" s="2" t="s">
        <v>167</v>
      </c>
      <c r="F17" s="8" t="s">
        <v>2</v>
      </c>
      <c r="H17" s="50"/>
      <c r="I17" s="34">
        <f t="shared" si="0"/>
        <v>0</v>
      </c>
      <c r="J17" s="18"/>
      <c r="K17" s="28"/>
    </row>
    <row r="18" spans="2:11" x14ac:dyDescent="0.3">
      <c r="B18" t="s">
        <v>45</v>
      </c>
      <c r="D18" s="2" t="s">
        <v>106</v>
      </c>
      <c r="F18" s="8" t="s">
        <v>2</v>
      </c>
      <c r="G18" s="7">
        <v>6</v>
      </c>
      <c r="H18" s="50"/>
      <c r="I18" s="34">
        <f t="shared" si="0"/>
        <v>0</v>
      </c>
      <c r="J18" s="10"/>
      <c r="K18" s="28"/>
    </row>
    <row r="19" spans="2:11" hidden="1" x14ac:dyDescent="0.3">
      <c r="B19" t="s">
        <v>154</v>
      </c>
      <c r="D19" s="2" t="s">
        <v>155</v>
      </c>
      <c r="F19" s="8" t="s">
        <v>2</v>
      </c>
      <c r="H19" s="50"/>
      <c r="I19" s="34">
        <f t="shared" si="0"/>
        <v>0</v>
      </c>
      <c r="J19" s="10"/>
      <c r="K19" s="28"/>
    </row>
    <row r="20" spans="2:11" x14ac:dyDescent="0.3">
      <c r="B20" t="s">
        <v>44</v>
      </c>
      <c r="D20" s="2" t="s">
        <v>37</v>
      </c>
      <c r="F20" s="8" t="s">
        <v>2</v>
      </c>
      <c r="G20" s="7">
        <v>1</v>
      </c>
      <c r="H20" s="50"/>
      <c r="I20" s="34">
        <f t="shared" si="0"/>
        <v>0</v>
      </c>
      <c r="J20" s="10"/>
      <c r="K20" s="28"/>
    </row>
    <row r="21" spans="2:11" x14ac:dyDescent="0.3">
      <c r="B21" t="s">
        <v>92</v>
      </c>
      <c r="D21" s="2" t="s">
        <v>130</v>
      </c>
      <c r="F21" s="8" t="s">
        <v>2</v>
      </c>
      <c r="G21" s="7">
        <v>1</v>
      </c>
      <c r="H21" s="50"/>
      <c r="I21" s="34">
        <f t="shared" si="0"/>
        <v>0</v>
      </c>
      <c r="J21" s="10"/>
      <c r="K21" s="28"/>
    </row>
    <row r="22" spans="2:11" x14ac:dyDescent="0.3">
      <c r="B22" t="s">
        <v>107</v>
      </c>
      <c r="D22" s="2" t="s">
        <v>108</v>
      </c>
      <c r="F22" s="8" t="s">
        <v>26</v>
      </c>
      <c r="G22" s="7">
        <v>1</v>
      </c>
      <c r="H22" s="50"/>
      <c r="I22" s="34">
        <f t="shared" si="0"/>
        <v>0</v>
      </c>
      <c r="J22" s="10"/>
      <c r="K22" s="28"/>
    </row>
    <row r="23" spans="2:11" x14ac:dyDescent="0.3">
      <c r="B23" t="s">
        <v>151</v>
      </c>
      <c r="D23" s="2" t="s">
        <v>152</v>
      </c>
      <c r="F23" s="8" t="s">
        <v>2</v>
      </c>
      <c r="G23" s="7">
        <v>2</v>
      </c>
      <c r="H23" s="49" t="s">
        <v>168</v>
      </c>
      <c r="I23" s="34"/>
      <c r="J23" s="10"/>
      <c r="K23" s="28"/>
    </row>
    <row r="25" spans="2:11" hidden="1" x14ac:dyDescent="0.3">
      <c r="B25" t="s">
        <v>110</v>
      </c>
      <c r="D25" s="2" t="s">
        <v>109</v>
      </c>
      <c r="F25" s="8" t="s">
        <v>2</v>
      </c>
      <c r="G25" s="7">
        <v>0</v>
      </c>
      <c r="H25" s="34" t="s">
        <v>84</v>
      </c>
    </row>
    <row r="26" spans="2:11" x14ac:dyDescent="0.3">
      <c r="D26" s="3" t="s">
        <v>8</v>
      </c>
    </row>
    <row r="27" spans="2:11" x14ac:dyDescent="0.3">
      <c r="D27" s="2" t="s">
        <v>5</v>
      </c>
      <c r="F27" s="8" t="s">
        <v>2</v>
      </c>
      <c r="G27" s="7">
        <f>G14+G16</f>
        <v>10</v>
      </c>
      <c r="H27" s="50"/>
      <c r="I27" s="34">
        <f t="shared" ref="I27:I30" si="1">+G27*H27</f>
        <v>0</v>
      </c>
      <c r="J27" s="10"/>
      <c r="K27" s="28"/>
    </row>
    <row r="28" spans="2:11" x14ac:dyDescent="0.3">
      <c r="D28" s="2" t="s">
        <v>82</v>
      </c>
      <c r="F28" s="8" t="s">
        <v>2</v>
      </c>
      <c r="G28" s="7">
        <f>G12</f>
        <v>3</v>
      </c>
      <c r="H28" s="50"/>
      <c r="I28" s="34">
        <f t="shared" si="1"/>
        <v>0</v>
      </c>
      <c r="J28" s="10"/>
      <c r="K28" s="28"/>
    </row>
    <row r="29" spans="2:11" x14ac:dyDescent="0.3">
      <c r="D29" s="2" t="s">
        <v>28</v>
      </c>
      <c r="F29" s="8" t="s">
        <v>2</v>
      </c>
      <c r="G29" s="7">
        <f>G20</f>
        <v>1</v>
      </c>
      <c r="H29" s="50"/>
      <c r="I29" s="34">
        <f t="shared" si="1"/>
        <v>0</v>
      </c>
      <c r="J29" s="10"/>
      <c r="K29" s="28"/>
    </row>
    <row r="30" spans="2:11" x14ac:dyDescent="0.3">
      <c r="D30" s="2" t="s">
        <v>127</v>
      </c>
      <c r="F30" s="8" t="s">
        <v>2</v>
      </c>
      <c r="G30" s="7">
        <v>1</v>
      </c>
      <c r="H30" s="50"/>
      <c r="I30" s="34">
        <f t="shared" si="1"/>
        <v>0</v>
      </c>
      <c r="J30" s="10"/>
      <c r="K30" s="28"/>
    </row>
    <row r="31" spans="2:11" x14ac:dyDescent="0.3">
      <c r="D31" s="2"/>
      <c r="J31" s="10"/>
      <c r="K31" s="28"/>
    </row>
    <row r="32" spans="2:11" x14ac:dyDescent="0.3">
      <c r="D32" s="3" t="s">
        <v>4</v>
      </c>
      <c r="J32" s="10"/>
    </row>
    <row r="33" spans="1:12" x14ac:dyDescent="0.3">
      <c r="D33" s="2" t="s">
        <v>25</v>
      </c>
      <c r="F33" s="8" t="s">
        <v>2</v>
      </c>
      <c r="G33" s="7">
        <f>(G14+G16+G19+G20+G22+G12)*2+G17+G18+G21+G23+G15+G13</f>
        <v>45</v>
      </c>
      <c r="H33" s="50"/>
      <c r="I33" s="34">
        <f t="shared" ref="I33:I36" si="2">+G33*H33</f>
        <v>0</v>
      </c>
      <c r="J33" s="10"/>
      <c r="K33" s="28"/>
    </row>
    <row r="34" spans="1:12" x14ac:dyDescent="0.3">
      <c r="D34" s="2" t="s">
        <v>6</v>
      </c>
      <c r="F34" s="8" t="s">
        <v>26</v>
      </c>
      <c r="G34" s="7">
        <v>1</v>
      </c>
      <c r="H34" s="50"/>
      <c r="I34" s="34">
        <f t="shared" si="2"/>
        <v>0</v>
      </c>
      <c r="J34" s="10"/>
      <c r="K34" s="28"/>
    </row>
    <row r="35" spans="1:12" x14ac:dyDescent="0.3">
      <c r="D35" s="2" t="s">
        <v>156</v>
      </c>
      <c r="F35" s="8" t="s">
        <v>2</v>
      </c>
      <c r="G35" s="7">
        <f>G14*2+G16*2+G12*2+G22*2</f>
        <v>28</v>
      </c>
      <c r="H35" s="50"/>
      <c r="I35" s="34">
        <f t="shared" si="2"/>
        <v>0</v>
      </c>
      <c r="J35" s="10"/>
      <c r="K35" s="28"/>
    </row>
    <row r="36" spans="1:12" x14ac:dyDescent="0.3">
      <c r="D36" s="2" t="s">
        <v>157</v>
      </c>
      <c r="F36" s="8" t="s">
        <v>2</v>
      </c>
      <c r="G36" s="7">
        <f>G13+G17</f>
        <v>1</v>
      </c>
      <c r="H36" s="50"/>
      <c r="I36" s="34">
        <f t="shared" si="2"/>
        <v>0</v>
      </c>
      <c r="J36" s="10"/>
      <c r="K36" s="28"/>
    </row>
    <row r="37" spans="1:12" x14ac:dyDescent="0.3">
      <c r="D37" s="2"/>
      <c r="J37" s="10"/>
      <c r="K37" s="28"/>
    </row>
    <row r="38" spans="1:12" x14ac:dyDescent="0.3">
      <c r="D38" s="3" t="s">
        <v>12</v>
      </c>
      <c r="J38" s="10"/>
      <c r="K38" s="28"/>
    </row>
    <row r="39" spans="1:12" x14ac:dyDescent="0.3">
      <c r="A39" s="22" t="s">
        <v>111</v>
      </c>
      <c r="B39" s="2" t="s">
        <v>9</v>
      </c>
      <c r="C39" s="2"/>
      <c r="D39" s="2" t="s">
        <v>39</v>
      </c>
      <c r="F39" s="8" t="s">
        <v>38</v>
      </c>
      <c r="G39" s="7">
        <v>72</v>
      </c>
      <c r="H39" s="50"/>
      <c r="I39" s="34">
        <f t="shared" ref="I39:I41" si="3">+G39*H39</f>
        <v>0</v>
      </c>
      <c r="J39" s="10"/>
      <c r="K39" s="28"/>
    </row>
    <row r="40" spans="1:12" x14ac:dyDescent="0.3">
      <c r="D40" s="2" t="s">
        <v>40</v>
      </c>
      <c r="F40" s="8" t="s">
        <v>38</v>
      </c>
      <c r="G40" s="7">
        <v>52</v>
      </c>
      <c r="H40" s="50"/>
      <c r="I40" s="34">
        <f t="shared" si="3"/>
        <v>0</v>
      </c>
      <c r="J40" s="10"/>
      <c r="K40" s="28"/>
    </row>
    <row r="41" spans="1:12" x14ac:dyDescent="0.3">
      <c r="D41" s="2" t="s">
        <v>83</v>
      </c>
      <c r="F41" s="8" t="s">
        <v>38</v>
      </c>
      <c r="G41" s="7">
        <v>42</v>
      </c>
      <c r="H41" s="50"/>
      <c r="I41" s="34">
        <f t="shared" si="3"/>
        <v>0</v>
      </c>
      <c r="J41" s="10"/>
      <c r="K41" s="28"/>
    </row>
    <row r="42" spans="1:12" x14ac:dyDescent="0.3">
      <c r="D42" s="2"/>
      <c r="J42" s="10"/>
      <c r="K42" s="28"/>
    </row>
    <row r="43" spans="1:12" x14ac:dyDescent="0.3">
      <c r="A43" s="22" t="s">
        <v>160</v>
      </c>
      <c r="B43" s="2" t="s">
        <v>10</v>
      </c>
      <c r="C43" s="2"/>
      <c r="D43" s="2" t="s">
        <v>41</v>
      </c>
      <c r="F43" s="8" t="s">
        <v>38</v>
      </c>
      <c r="G43" s="7">
        <v>36</v>
      </c>
      <c r="H43" s="50"/>
      <c r="I43" s="34">
        <f t="shared" ref="I43:I44" si="4">+G43*H43</f>
        <v>0</v>
      </c>
      <c r="J43" s="10"/>
      <c r="K43" s="28"/>
      <c r="L43" s="3"/>
    </row>
    <row r="44" spans="1:12" x14ac:dyDescent="0.3">
      <c r="D44" s="2" t="s">
        <v>186</v>
      </c>
      <c r="F44" s="8" t="s">
        <v>38</v>
      </c>
      <c r="G44" s="7">
        <v>12</v>
      </c>
      <c r="H44" s="50"/>
      <c r="I44" s="34">
        <f t="shared" si="4"/>
        <v>0</v>
      </c>
      <c r="J44" s="10"/>
      <c r="K44" s="28"/>
    </row>
    <row r="45" spans="1:12" x14ac:dyDescent="0.3">
      <c r="D45" s="2"/>
      <c r="J45" s="10"/>
      <c r="K45" s="28"/>
    </row>
    <row r="46" spans="1:12" x14ac:dyDescent="0.3">
      <c r="D46" s="2" t="s">
        <v>112</v>
      </c>
      <c r="F46" s="8" t="s">
        <v>11</v>
      </c>
      <c r="G46" s="7">
        <f>G39</f>
        <v>72</v>
      </c>
      <c r="H46" s="50"/>
      <c r="I46" s="34">
        <f t="shared" ref="I46:I50" si="5">+G46*H46</f>
        <v>0</v>
      </c>
      <c r="J46" s="10"/>
      <c r="K46" s="28"/>
    </row>
    <row r="47" spans="1:12" x14ac:dyDescent="0.3">
      <c r="D47" s="2" t="s">
        <v>181</v>
      </c>
      <c r="F47" s="8" t="s">
        <v>11</v>
      </c>
      <c r="G47" s="7">
        <f>G43</f>
        <v>36</v>
      </c>
      <c r="H47" s="50"/>
      <c r="I47" s="34">
        <f t="shared" si="5"/>
        <v>0</v>
      </c>
      <c r="J47" s="10"/>
      <c r="K47" s="28"/>
    </row>
    <row r="48" spans="1:12" x14ac:dyDescent="0.3">
      <c r="D48" s="2" t="s">
        <v>187</v>
      </c>
      <c r="F48" s="8" t="s">
        <v>11</v>
      </c>
      <c r="G48" s="7">
        <f>G40</f>
        <v>52</v>
      </c>
      <c r="H48" s="50"/>
      <c r="I48" s="34">
        <f t="shared" si="5"/>
        <v>0</v>
      </c>
      <c r="J48" s="10"/>
      <c r="K48" s="28"/>
    </row>
    <row r="49" spans="2:11" x14ac:dyDescent="0.3">
      <c r="D49" s="2" t="s">
        <v>163</v>
      </c>
      <c r="F49" s="8" t="s">
        <v>11</v>
      </c>
      <c r="G49" s="7">
        <f>G44</f>
        <v>12</v>
      </c>
      <c r="H49" s="50"/>
      <c r="I49" s="34">
        <f t="shared" si="5"/>
        <v>0</v>
      </c>
      <c r="J49" s="10"/>
      <c r="K49" s="28"/>
    </row>
    <row r="50" spans="2:11" x14ac:dyDescent="0.3">
      <c r="D50" s="2" t="s">
        <v>113</v>
      </c>
      <c r="F50" s="8" t="s">
        <v>11</v>
      </c>
      <c r="G50" s="7">
        <f>G41</f>
        <v>42</v>
      </c>
      <c r="H50" s="50"/>
      <c r="I50" s="34">
        <f t="shared" si="5"/>
        <v>0</v>
      </c>
      <c r="J50" s="10"/>
      <c r="K50" s="28"/>
    </row>
    <row r="51" spans="2:11" x14ac:dyDescent="0.3">
      <c r="D51" s="2"/>
      <c r="J51" s="10"/>
      <c r="K51" s="28"/>
    </row>
    <row r="52" spans="2:11" x14ac:dyDescent="0.3">
      <c r="D52" s="2" t="s">
        <v>13</v>
      </c>
      <c r="F52" s="8" t="s">
        <v>2</v>
      </c>
      <c r="G52" s="7">
        <f>G33</f>
        <v>45</v>
      </c>
      <c r="H52" s="50"/>
      <c r="I52" s="34">
        <f t="shared" ref="I52" si="6">+G52*H52</f>
        <v>0</v>
      </c>
      <c r="J52" s="10"/>
      <c r="K52" s="28"/>
    </row>
    <row r="53" spans="2:11" x14ac:dyDescent="0.3">
      <c r="D53" s="2"/>
      <c r="J53" s="10"/>
      <c r="K53" s="28"/>
    </row>
    <row r="54" spans="2:11" x14ac:dyDescent="0.3">
      <c r="D54" s="33" t="s">
        <v>128</v>
      </c>
      <c r="J54" s="10"/>
      <c r="K54" s="28"/>
    </row>
    <row r="55" spans="2:11" ht="27.6" x14ac:dyDescent="0.3">
      <c r="D55" s="9" t="s">
        <v>177</v>
      </c>
      <c r="F55" s="8" t="s">
        <v>26</v>
      </c>
      <c r="G55" s="7">
        <v>1</v>
      </c>
      <c r="H55" s="50"/>
      <c r="I55" s="34">
        <f t="shared" ref="I55" si="7">+G55*H55</f>
        <v>0</v>
      </c>
      <c r="J55" s="10"/>
      <c r="K55" s="28"/>
    </row>
    <row r="56" spans="2:11" x14ac:dyDescent="0.3">
      <c r="D56" s="2"/>
      <c r="J56" s="10"/>
      <c r="K56" s="28"/>
    </row>
    <row r="57" spans="2:11" x14ac:dyDescent="0.3">
      <c r="D57" s="2" t="s">
        <v>158</v>
      </c>
      <c r="F57" s="8" t="s">
        <v>26</v>
      </c>
      <c r="G57" s="7">
        <v>1</v>
      </c>
      <c r="H57" s="50"/>
      <c r="I57" s="34">
        <f t="shared" ref="I57" si="8">+G57*H57</f>
        <v>0</v>
      </c>
      <c r="J57" s="10"/>
      <c r="K57" s="28"/>
    </row>
    <row r="58" spans="2:11" x14ac:dyDescent="0.3">
      <c r="D58" s="2" t="s">
        <v>159</v>
      </c>
      <c r="F58" s="8" t="s">
        <v>26</v>
      </c>
      <c r="G58" s="7">
        <v>1</v>
      </c>
      <c r="H58" s="49" t="s">
        <v>84</v>
      </c>
      <c r="J58" s="10"/>
      <c r="K58" s="28"/>
    </row>
    <row r="59" spans="2:11" x14ac:dyDescent="0.3">
      <c r="D59" s="2"/>
      <c r="J59" s="10"/>
      <c r="K59" s="28"/>
    </row>
    <row r="60" spans="2:11" x14ac:dyDescent="0.3">
      <c r="D60" s="3" t="s">
        <v>129</v>
      </c>
      <c r="J60" s="10"/>
      <c r="K60" s="28"/>
    </row>
    <row r="61" spans="2:11" ht="70.5" customHeight="1" x14ac:dyDescent="0.3">
      <c r="B61" s="13" t="s">
        <v>180</v>
      </c>
      <c r="D61" s="9" t="s">
        <v>184</v>
      </c>
      <c r="F61" s="8" t="s">
        <v>2</v>
      </c>
      <c r="G61" s="7">
        <v>3</v>
      </c>
      <c r="H61" s="50"/>
      <c r="I61" s="34">
        <f t="shared" ref="I61:I65" si="9">+G61*H61</f>
        <v>0</v>
      </c>
      <c r="J61" s="10"/>
      <c r="K61" s="28"/>
    </row>
    <row r="62" spans="2:11" ht="59.25" customHeight="1" x14ac:dyDescent="0.3">
      <c r="B62" s="13" t="s">
        <v>131</v>
      </c>
      <c r="D62" s="9" t="s">
        <v>185</v>
      </c>
      <c r="F62" s="8" t="s">
        <v>2</v>
      </c>
      <c r="G62" s="7">
        <v>3</v>
      </c>
      <c r="H62" s="50"/>
      <c r="I62" s="34">
        <f t="shared" si="9"/>
        <v>0</v>
      </c>
      <c r="J62" s="10"/>
      <c r="K62" s="28"/>
    </row>
    <row r="63" spans="2:11" ht="27.75" customHeight="1" x14ac:dyDescent="0.3">
      <c r="B63" s="13" t="s">
        <v>182</v>
      </c>
      <c r="D63" s="9" t="s">
        <v>183</v>
      </c>
      <c r="F63" s="8" t="s">
        <v>2</v>
      </c>
      <c r="G63" s="7">
        <v>1</v>
      </c>
      <c r="H63" s="50"/>
      <c r="I63" s="34">
        <f t="shared" si="9"/>
        <v>0</v>
      </c>
      <c r="J63" s="10"/>
      <c r="K63" s="28"/>
    </row>
    <row r="64" spans="2:11" ht="27.75" customHeight="1" x14ac:dyDescent="0.3">
      <c r="B64" s="13" t="s">
        <v>178</v>
      </c>
      <c r="D64" s="9" t="s">
        <v>179</v>
      </c>
      <c r="F64" s="8" t="s">
        <v>2</v>
      </c>
      <c r="G64" s="7">
        <v>1</v>
      </c>
      <c r="H64" s="50"/>
      <c r="I64" s="34">
        <f t="shared" si="9"/>
        <v>0</v>
      </c>
      <c r="J64" s="10"/>
      <c r="K64" s="28"/>
    </row>
    <row r="65" spans="1:14" x14ac:dyDescent="0.3">
      <c r="B65" t="s">
        <v>151</v>
      </c>
      <c r="D65" s="2" t="s">
        <v>162</v>
      </c>
      <c r="F65" s="8" t="s">
        <v>2</v>
      </c>
      <c r="G65" s="7">
        <v>1</v>
      </c>
      <c r="H65" s="50"/>
      <c r="I65" s="34">
        <f t="shared" si="9"/>
        <v>0</v>
      </c>
      <c r="J65" s="10"/>
      <c r="K65" s="28"/>
    </row>
    <row r="66" spans="1:14" x14ac:dyDescent="0.3">
      <c r="D66" s="2"/>
      <c r="I66" s="34"/>
      <c r="J66" s="10"/>
      <c r="K66" s="28"/>
    </row>
    <row r="67" spans="1:14" x14ac:dyDescent="0.3">
      <c r="D67" s="2" t="s">
        <v>161</v>
      </c>
      <c r="F67" s="8" t="s">
        <v>2</v>
      </c>
      <c r="G67" s="7">
        <v>2</v>
      </c>
      <c r="H67" s="50"/>
      <c r="I67" s="34">
        <f t="shared" ref="I67" si="10">+G67*H67</f>
        <v>0</v>
      </c>
      <c r="J67" s="10"/>
      <c r="K67" s="28"/>
    </row>
    <row r="68" spans="1:14" x14ac:dyDescent="0.3">
      <c r="D68" s="2"/>
      <c r="J68" s="10"/>
      <c r="K68" s="28"/>
    </row>
    <row r="69" spans="1:14" x14ac:dyDescent="0.3">
      <c r="D69" s="2"/>
      <c r="J69" s="10"/>
      <c r="K69" s="28"/>
    </row>
    <row r="70" spans="1:14" x14ac:dyDescent="0.3">
      <c r="D70" s="3" t="s">
        <v>189</v>
      </c>
      <c r="J70" s="10"/>
      <c r="K70" s="28"/>
    </row>
    <row r="71" spans="1:14" x14ac:dyDescent="0.3">
      <c r="A71" s="41" t="s">
        <v>166</v>
      </c>
      <c r="B71" s="42"/>
      <c r="D71" s="2" t="s">
        <v>188</v>
      </c>
      <c r="I71" s="34"/>
      <c r="J71" s="10"/>
      <c r="K71" s="28"/>
    </row>
    <row r="72" spans="1:14" s="13" customFormat="1" x14ac:dyDescent="0.3">
      <c r="A72" s="22"/>
      <c r="D72" s="38" t="s">
        <v>190</v>
      </c>
      <c r="F72" s="15"/>
      <c r="G72" s="16"/>
      <c r="H72" s="34"/>
      <c r="I72" s="34"/>
      <c r="J72" s="43"/>
      <c r="K72" s="44"/>
      <c r="M72"/>
      <c r="N72"/>
    </row>
    <row r="73" spans="1:14" ht="16.5" customHeight="1" x14ac:dyDescent="0.3">
      <c r="D73" s="9"/>
      <c r="J73" s="10"/>
      <c r="K73" s="28"/>
    </row>
    <row r="74" spans="1:14" ht="18" x14ac:dyDescent="0.35">
      <c r="B74" s="13"/>
      <c r="D74" s="19" t="s">
        <v>14</v>
      </c>
      <c r="J74" s="10"/>
      <c r="K74" s="28"/>
    </row>
    <row r="75" spans="1:14" x14ac:dyDescent="0.3">
      <c r="B75" s="13"/>
      <c r="C75" s="2"/>
      <c r="D75" s="3" t="s">
        <v>17</v>
      </c>
      <c r="J75" s="10"/>
      <c r="K75" s="28"/>
    </row>
    <row r="76" spans="1:14" ht="27.6" x14ac:dyDescent="0.3">
      <c r="B76" s="13"/>
      <c r="C76" s="2"/>
      <c r="D76" s="9" t="s">
        <v>191</v>
      </c>
      <c r="J76" s="10"/>
      <c r="K76" s="28"/>
    </row>
    <row r="77" spans="1:14" hidden="1" x14ac:dyDescent="0.3">
      <c r="B77" s="38"/>
      <c r="C77" s="2"/>
      <c r="D77" s="2" t="s">
        <v>47</v>
      </c>
      <c r="F77" s="8" t="s">
        <v>2</v>
      </c>
      <c r="H77" s="34">
        <v>916</v>
      </c>
      <c r="I77" s="34"/>
      <c r="J77" s="10"/>
      <c r="K77" s="28"/>
    </row>
    <row r="78" spans="1:14" hidden="1" x14ac:dyDescent="0.3">
      <c r="B78" s="38"/>
      <c r="C78" s="2"/>
      <c r="D78" s="2" t="s">
        <v>46</v>
      </c>
      <c r="F78" s="8" t="s">
        <v>2</v>
      </c>
      <c r="H78" s="34">
        <v>625</v>
      </c>
      <c r="I78" s="34"/>
      <c r="J78" s="10"/>
      <c r="K78" s="28"/>
    </row>
    <row r="79" spans="1:14" hidden="1" x14ac:dyDescent="0.3">
      <c r="B79" s="38"/>
      <c r="C79" s="2"/>
      <c r="D79" s="2" t="s">
        <v>53</v>
      </c>
      <c r="F79" s="8" t="s">
        <v>2</v>
      </c>
      <c r="H79" s="34">
        <v>339</v>
      </c>
      <c r="I79" s="34"/>
      <c r="J79" s="10"/>
      <c r="K79" s="28"/>
    </row>
    <row r="80" spans="1:14" hidden="1" x14ac:dyDescent="0.3">
      <c r="B80" s="38"/>
      <c r="C80" s="2"/>
      <c r="D80" s="2" t="s">
        <v>52</v>
      </c>
      <c r="F80" s="8" t="s">
        <v>2</v>
      </c>
      <c r="H80" s="34">
        <v>217</v>
      </c>
      <c r="I80" s="34"/>
      <c r="J80" s="10"/>
      <c r="K80" s="28"/>
    </row>
    <row r="81" spans="2:11" hidden="1" x14ac:dyDescent="0.3">
      <c r="B81" s="38"/>
      <c r="C81" s="2"/>
      <c r="D81" s="2"/>
      <c r="J81" s="10"/>
      <c r="K81" s="28"/>
    </row>
    <row r="82" spans="2:11" hidden="1" x14ac:dyDescent="0.3">
      <c r="B82" s="38"/>
      <c r="C82" s="2"/>
      <c r="D82" s="2" t="s">
        <v>29</v>
      </c>
      <c r="F82" s="8" t="s">
        <v>2</v>
      </c>
      <c r="H82" s="34">
        <v>387</v>
      </c>
      <c r="I82" s="34"/>
      <c r="J82" s="10"/>
      <c r="K82" s="28"/>
    </row>
    <row r="83" spans="2:11" hidden="1" x14ac:dyDescent="0.3">
      <c r="B83" s="38"/>
      <c r="C83" s="2"/>
      <c r="D83" s="2" t="s">
        <v>55</v>
      </c>
      <c r="F83" s="8" t="s">
        <v>2</v>
      </c>
      <c r="I83" s="34"/>
      <c r="J83" s="10"/>
      <c r="K83" s="28"/>
    </row>
    <row r="84" spans="2:11" ht="13.5" hidden="1" customHeight="1" x14ac:dyDescent="0.3">
      <c r="B84" s="38"/>
      <c r="C84" s="2"/>
      <c r="D84" s="2" t="s">
        <v>54</v>
      </c>
      <c r="F84" s="8" t="s">
        <v>2</v>
      </c>
      <c r="H84" s="34">
        <v>224</v>
      </c>
      <c r="I84" s="34"/>
      <c r="J84" s="10"/>
      <c r="K84" s="28"/>
    </row>
    <row r="85" spans="2:11" hidden="1" x14ac:dyDescent="0.3">
      <c r="B85" s="38"/>
      <c r="C85" s="2"/>
      <c r="D85" s="2" t="s">
        <v>16</v>
      </c>
      <c r="F85" s="8" t="s">
        <v>2</v>
      </c>
      <c r="H85" s="34">
        <v>143</v>
      </c>
      <c r="I85" s="34"/>
      <c r="J85" s="10"/>
      <c r="K85" s="28"/>
    </row>
    <row r="86" spans="2:11" hidden="1" x14ac:dyDescent="0.3">
      <c r="B86" s="38"/>
      <c r="C86" s="2"/>
      <c r="D86" s="2" t="s">
        <v>58</v>
      </c>
      <c r="F86" s="8" t="s">
        <v>2</v>
      </c>
      <c r="J86" s="10"/>
      <c r="K86" s="28"/>
    </row>
    <row r="87" spans="2:11" hidden="1" x14ac:dyDescent="0.3">
      <c r="B87" s="38"/>
      <c r="C87" s="2"/>
      <c r="J87" s="10"/>
      <c r="K87" s="28"/>
    </row>
    <row r="88" spans="2:11" hidden="1" x14ac:dyDescent="0.3">
      <c r="B88" s="38"/>
      <c r="C88" s="2"/>
      <c r="D88" s="2" t="s">
        <v>33</v>
      </c>
      <c r="F88" s="8" t="s">
        <v>2</v>
      </c>
      <c r="H88" s="34">
        <v>337</v>
      </c>
      <c r="I88" s="34"/>
      <c r="J88" s="10"/>
      <c r="K88" s="28"/>
    </row>
    <row r="89" spans="2:11" hidden="1" x14ac:dyDescent="0.3">
      <c r="B89" s="38"/>
      <c r="C89" s="2"/>
      <c r="D89" s="2" t="s">
        <v>35</v>
      </c>
      <c r="F89" s="8" t="s">
        <v>2</v>
      </c>
      <c r="I89" s="34"/>
      <c r="J89" s="10"/>
      <c r="K89" s="28"/>
    </row>
    <row r="90" spans="2:11" hidden="1" x14ac:dyDescent="0.3">
      <c r="B90" s="38"/>
      <c r="C90" s="2"/>
      <c r="D90" s="2" t="s">
        <v>86</v>
      </c>
      <c r="F90" s="8" t="s">
        <v>2</v>
      </c>
      <c r="H90" s="34">
        <v>191</v>
      </c>
      <c r="I90" s="34"/>
      <c r="J90" s="10"/>
      <c r="K90" s="28"/>
    </row>
    <row r="91" spans="2:11" hidden="1" x14ac:dyDescent="0.3">
      <c r="B91" s="38"/>
      <c r="C91" s="2"/>
      <c r="D91" s="2" t="s">
        <v>32</v>
      </c>
      <c r="F91" s="8" t="s">
        <v>2</v>
      </c>
      <c r="H91" s="34">
        <v>119</v>
      </c>
      <c r="I91" s="34"/>
      <c r="J91" s="10"/>
      <c r="K91" s="28"/>
    </row>
    <row r="92" spans="2:11" hidden="1" x14ac:dyDescent="0.3">
      <c r="B92" s="38"/>
      <c r="C92" s="2"/>
      <c r="D92" s="2" t="s">
        <v>56</v>
      </c>
      <c r="F92" s="8" t="s">
        <v>2</v>
      </c>
      <c r="J92" s="10"/>
      <c r="K92" s="28"/>
    </row>
    <row r="93" spans="2:11" hidden="1" x14ac:dyDescent="0.3">
      <c r="B93" s="38"/>
      <c r="C93" s="2"/>
      <c r="J93" s="10"/>
      <c r="K93" s="28"/>
    </row>
    <row r="94" spans="2:11" hidden="1" x14ac:dyDescent="0.3">
      <c r="B94" s="13"/>
      <c r="D94" s="2" t="s">
        <v>34</v>
      </c>
      <c r="F94" s="8" t="s">
        <v>2</v>
      </c>
      <c r="H94" s="34">
        <v>76</v>
      </c>
      <c r="I94" s="34"/>
      <c r="J94" s="10"/>
      <c r="K94" s="28"/>
    </row>
    <row r="95" spans="2:11" hidden="1" x14ac:dyDescent="0.3">
      <c r="B95" s="13"/>
      <c r="D95" s="2" t="s">
        <v>15</v>
      </c>
      <c r="F95" s="8" t="s">
        <v>2</v>
      </c>
      <c r="H95" s="34">
        <v>106</v>
      </c>
      <c r="I95" s="34"/>
      <c r="J95" s="10"/>
      <c r="K95" s="28"/>
    </row>
    <row r="96" spans="2:11" hidden="1" x14ac:dyDescent="0.3">
      <c r="B96" s="13"/>
      <c r="D96" s="2" t="s">
        <v>48</v>
      </c>
      <c r="F96" s="8" t="s">
        <v>2</v>
      </c>
      <c r="I96" s="34"/>
      <c r="J96" s="10"/>
      <c r="K96" s="28"/>
    </row>
    <row r="97" spans="2:11" hidden="1" x14ac:dyDescent="0.3">
      <c r="B97" s="13"/>
      <c r="D97" s="2" t="s">
        <v>31</v>
      </c>
      <c r="F97" s="8" t="s">
        <v>2</v>
      </c>
      <c r="I97" s="34"/>
      <c r="J97" s="10"/>
      <c r="K97" s="28"/>
    </row>
    <row r="98" spans="2:11" hidden="1" x14ac:dyDescent="0.3">
      <c r="B98" s="13"/>
      <c r="D98" s="2" t="s">
        <v>51</v>
      </c>
      <c r="F98" s="8" t="s">
        <v>2</v>
      </c>
      <c r="I98" s="34"/>
      <c r="J98" s="10"/>
      <c r="K98" s="28"/>
    </row>
    <row r="99" spans="2:11" hidden="1" x14ac:dyDescent="0.3">
      <c r="B99" s="13"/>
      <c r="D99" s="2" t="s">
        <v>48</v>
      </c>
      <c r="F99" s="8" t="s">
        <v>2</v>
      </c>
      <c r="H99" s="34">
        <v>155</v>
      </c>
      <c r="I99" s="34"/>
      <c r="J99" s="10"/>
      <c r="K99" s="28"/>
    </row>
    <row r="100" spans="2:11" hidden="1" x14ac:dyDescent="0.3">
      <c r="D100" s="2" t="s">
        <v>50</v>
      </c>
      <c r="F100" s="8" t="s">
        <v>2</v>
      </c>
      <c r="H100" s="34">
        <v>122</v>
      </c>
      <c r="I100" s="34"/>
      <c r="J100" s="10"/>
      <c r="K100" s="28"/>
    </row>
    <row r="101" spans="2:11" hidden="1" x14ac:dyDescent="0.3">
      <c r="D101" s="2" t="s">
        <v>96</v>
      </c>
      <c r="F101" s="8" t="s">
        <v>2</v>
      </c>
      <c r="H101" s="34">
        <v>74</v>
      </c>
      <c r="I101" s="34"/>
      <c r="J101" s="10"/>
      <c r="K101" s="28"/>
    </row>
    <row r="102" spans="2:11" hidden="1" x14ac:dyDescent="0.3">
      <c r="D102" s="2" t="s">
        <v>87</v>
      </c>
      <c r="F102" s="8" t="s">
        <v>2</v>
      </c>
      <c r="H102" s="34">
        <v>170</v>
      </c>
      <c r="I102" s="34"/>
      <c r="J102" s="10"/>
      <c r="K102" s="28"/>
    </row>
    <row r="103" spans="2:11" hidden="1" x14ac:dyDescent="0.3">
      <c r="D103" s="2" t="s">
        <v>30</v>
      </c>
      <c r="F103" s="8" t="s">
        <v>2</v>
      </c>
      <c r="H103" s="34">
        <v>213</v>
      </c>
      <c r="I103" s="34"/>
      <c r="J103" s="10"/>
      <c r="K103" s="28"/>
    </row>
    <row r="104" spans="2:11" hidden="1" x14ac:dyDescent="0.3">
      <c r="D104" s="2" t="s">
        <v>49</v>
      </c>
      <c r="F104" s="8" t="s">
        <v>2</v>
      </c>
      <c r="I104" s="34"/>
      <c r="J104" s="10"/>
      <c r="K104" s="28"/>
    </row>
    <row r="105" spans="2:11" hidden="1" x14ac:dyDescent="0.3">
      <c r="D105" s="2" t="s">
        <v>95</v>
      </c>
      <c r="F105" s="8" t="s">
        <v>2</v>
      </c>
      <c r="H105" s="34">
        <v>314</v>
      </c>
      <c r="I105" s="34"/>
      <c r="J105" s="10"/>
      <c r="K105" s="28"/>
    </row>
    <row r="106" spans="2:11" hidden="1" x14ac:dyDescent="0.3">
      <c r="D106" s="2" t="s">
        <v>95</v>
      </c>
      <c r="F106" s="8" t="s">
        <v>2</v>
      </c>
      <c r="I106" s="34"/>
      <c r="J106" s="10"/>
      <c r="K106" s="28"/>
    </row>
    <row r="107" spans="2:11" hidden="1" x14ac:dyDescent="0.3">
      <c r="D107" s="2" t="s">
        <v>49</v>
      </c>
      <c r="F107" s="8" t="s">
        <v>2</v>
      </c>
      <c r="H107" s="34">
        <v>376</v>
      </c>
      <c r="I107" s="34"/>
      <c r="J107" s="10"/>
      <c r="K107" s="28"/>
    </row>
    <row r="108" spans="2:11" hidden="1" x14ac:dyDescent="0.3">
      <c r="D108" s="2" t="s">
        <v>85</v>
      </c>
      <c r="F108" s="8" t="s">
        <v>2</v>
      </c>
      <c r="H108" s="34">
        <v>248</v>
      </c>
      <c r="I108" s="34"/>
      <c r="J108" s="10"/>
      <c r="K108" s="28"/>
    </row>
    <row r="109" spans="2:11" x14ac:dyDescent="0.3">
      <c r="D109" s="2"/>
      <c r="J109" s="10"/>
      <c r="K109" s="28"/>
    </row>
    <row r="110" spans="2:11" x14ac:dyDescent="0.3">
      <c r="C110" s="2"/>
      <c r="D110" s="3" t="s">
        <v>134</v>
      </c>
      <c r="J110" s="10"/>
      <c r="K110" s="28"/>
    </row>
    <row r="111" spans="2:11" hidden="1" x14ac:dyDescent="0.3">
      <c r="B111" s="2"/>
      <c r="C111" s="2"/>
      <c r="D111" s="2" t="s">
        <v>80</v>
      </c>
      <c r="F111" s="8" t="s">
        <v>2</v>
      </c>
      <c r="J111" s="10"/>
      <c r="K111" s="28"/>
    </row>
    <row r="112" spans="2:11" hidden="1" x14ac:dyDescent="0.3">
      <c r="B112" s="2"/>
      <c r="C112" s="2"/>
      <c r="D112" s="2"/>
      <c r="J112" s="10"/>
      <c r="K112" s="28"/>
    </row>
    <row r="113" spans="2:11" x14ac:dyDescent="0.3">
      <c r="B113" s="2"/>
      <c r="C113" s="2"/>
      <c r="D113" s="2" t="s">
        <v>137</v>
      </c>
      <c r="F113" s="8" t="s">
        <v>11</v>
      </c>
      <c r="G113" s="7">
        <v>0</v>
      </c>
      <c r="H113" s="50"/>
      <c r="I113" s="34">
        <f t="shared" ref="I113:I116" si="11">+G113*H113</f>
        <v>0</v>
      </c>
      <c r="J113" s="10"/>
      <c r="K113" s="28"/>
    </row>
    <row r="114" spans="2:11" x14ac:dyDescent="0.3">
      <c r="B114" s="2"/>
      <c r="C114" s="2"/>
      <c r="D114" s="2" t="s">
        <v>135</v>
      </c>
      <c r="F114" s="8" t="s">
        <v>11</v>
      </c>
      <c r="G114" s="7">
        <v>9</v>
      </c>
      <c r="H114" s="50"/>
      <c r="I114" s="34">
        <f t="shared" si="11"/>
        <v>0</v>
      </c>
      <c r="J114" s="10"/>
      <c r="K114" s="28"/>
    </row>
    <row r="115" spans="2:11" x14ac:dyDescent="0.3">
      <c r="B115" s="2"/>
      <c r="C115" s="2"/>
      <c r="D115" s="2" t="s">
        <v>136</v>
      </c>
      <c r="F115" s="8" t="s">
        <v>11</v>
      </c>
      <c r="G115" s="7">
        <v>46</v>
      </c>
      <c r="H115" s="50"/>
      <c r="I115" s="34">
        <f t="shared" si="11"/>
        <v>0</v>
      </c>
      <c r="J115" s="10"/>
      <c r="K115" s="28"/>
    </row>
    <row r="116" spans="2:11" x14ac:dyDescent="0.3">
      <c r="B116" s="2"/>
      <c r="C116" s="2"/>
      <c r="D116" s="2" t="s">
        <v>138</v>
      </c>
      <c r="F116" s="8" t="s">
        <v>11</v>
      </c>
      <c r="G116" s="7">
        <v>11</v>
      </c>
      <c r="H116" s="50"/>
      <c r="I116" s="34">
        <f t="shared" si="11"/>
        <v>0</v>
      </c>
      <c r="J116" s="10"/>
      <c r="K116" s="28"/>
    </row>
    <row r="117" spans="2:11" x14ac:dyDescent="0.3">
      <c r="B117" s="2"/>
      <c r="C117" s="2"/>
      <c r="J117" s="10"/>
      <c r="K117" s="28"/>
    </row>
    <row r="118" spans="2:11" x14ac:dyDescent="0.3">
      <c r="B118" s="2"/>
      <c r="C118" s="2"/>
      <c r="D118" s="3" t="s">
        <v>133</v>
      </c>
      <c r="J118" s="10"/>
      <c r="K118" s="28"/>
    </row>
    <row r="119" spans="2:11" x14ac:dyDescent="0.3">
      <c r="B119" s="2"/>
      <c r="C119" s="2"/>
      <c r="D119" s="2" t="s">
        <v>60</v>
      </c>
      <c r="F119" s="8" t="s">
        <v>2</v>
      </c>
      <c r="G119" s="7">
        <v>6</v>
      </c>
      <c r="H119" s="50"/>
      <c r="I119" s="34">
        <f t="shared" ref="I119:I122" si="12">+G119*H119</f>
        <v>0</v>
      </c>
      <c r="J119" s="10"/>
      <c r="K119" s="28"/>
    </row>
    <row r="120" spans="2:11" x14ac:dyDescent="0.3">
      <c r="B120" s="2"/>
      <c r="C120" s="2"/>
      <c r="D120" s="2" t="s">
        <v>61</v>
      </c>
      <c r="F120" s="8" t="s">
        <v>2</v>
      </c>
      <c r="G120" s="7">
        <v>6</v>
      </c>
      <c r="H120" s="50"/>
      <c r="I120" s="34">
        <f t="shared" si="12"/>
        <v>0</v>
      </c>
      <c r="J120" s="10"/>
      <c r="K120" s="28"/>
    </row>
    <row r="121" spans="2:11" hidden="1" x14ac:dyDescent="0.3">
      <c r="B121" s="2"/>
      <c r="C121" s="2"/>
      <c r="D121" s="2" t="s">
        <v>62</v>
      </c>
      <c r="F121" s="8" t="s">
        <v>2</v>
      </c>
      <c r="H121" s="50"/>
      <c r="I121" s="34">
        <f t="shared" si="12"/>
        <v>0</v>
      </c>
      <c r="J121" s="10"/>
      <c r="K121" s="28"/>
    </row>
    <row r="122" spans="2:11" x14ac:dyDescent="0.3">
      <c r="B122" s="2"/>
      <c r="C122" s="2"/>
      <c r="D122" s="2" t="s">
        <v>98</v>
      </c>
      <c r="F122" s="8" t="s">
        <v>2</v>
      </c>
      <c r="G122" s="7">
        <v>0</v>
      </c>
      <c r="H122" s="50"/>
      <c r="I122" s="34">
        <f t="shared" si="12"/>
        <v>0</v>
      </c>
      <c r="J122" s="10"/>
      <c r="K122" s="28"/>
    </row>
    <row r="123" spans="2:11" x14ac:dyDescent="0.3">
      <c r="B123" s="2"/>
      <c r="C123" s="2"/>
      <c r="D123" s="2"/>
      <c r="J123" s="10"/>
      <c r="K123" s="28"/>
    </row>
    <row r="124" spans="2:11" x14ac:dyDescent="0.3">
      <c r="B124" s="2"/>
      <c r="C124" s="2"/>
      <c r="D124" s="2" t="s">
        <v>100</v>
      </c>
      <c r="F124" s="8" t="s">
        <v>2</v>
      </c>
      <c r="G124" s="7">
        <v>6</v>
      </c>
      <c r="H124" s="50"/>
      <c r="I124" s="34">
        <f t="shared" ref="I124:I129" si="13">+G124*H124</f>
        <v>0</v>
      </c>
      <c r="J124" s="10"/>
      <c r="K124" s="28"/>
    </row>
    <row r="125" spans="2:11" x14ac:dyDescent="0.3">
      <c r="B125" s="2"/>
      <c r="C125" s="2"/>
      <c r="D125" s="2" t="s">
        <v>63</v>
      </c>
      <c r="F125" s="8" t="s">
        <v>2</v>
      </c>
      <c r="G125" s="7">
        <v>6</v>
      </c>
      <c r="H125" s="50"/>
      <c r="I125" s="34">
        <f t="shared" si="13"/>
        <v>0</v>
      </c>
      <c r="J125" s="10"/>
      <c r="K125" s="28"/>
    </row>
    <row r="126" spans="2:11" x14ac:dyDescent="0.3">
      <c r="D126" s="2" t="s">
        <v>64</v>
      </c>
      <c r="F126" s="8" t="s">
        <v>2</v>
      </c>
      <c r="G126" s="7">
        <v>3</v>
      </c>
      <c r="H126" s="50"/>
      <c r="I126" s="34">
        <f t="shared" si="13"/>
        <v>0</v>
      </c>
      <c r="J126" s="10"/>
      <c r="K126" s="28"/>
    </row>
    <row r="127" spans="2:11" x14ac:dyDescent="0.3">
      <c r="D127" s="2" t="s">
        <v>72</v>
      </c>
      <c r="F127" s="8" t="s">
        <v>2</v>
      </c>
      <c r="G127" s="7">
        <v>3</v>
      </c>
      <c r="H127" s="50"/>
      <c r="I127" s="34">
        <f t="shared" si="13"/>
        <v>0</v>
      </c>
      <c r="J127" s="10"/>
      <c r="K127" s="28"/>
    </row>
    <row r="128" spans="2:11" x14ac:dyDescent="0.3">
      <c r="D128" s="2" t="s">
        <v>65</v>
      </c>
      <c r="F128" s="8" t="s">
        <v>2</v>
      </c>
      <c r="G128" s="7">
        <v>3</v>
      </c>
      <c r="H128" s="50"/>
      <c r="I128" s="34">
        <f t="shared" si="13"/>
        <v>0</v>
      </c>
      <c r="J128" s="10"/>
      <c r="K128" s="28"/>
    </row>
    <row r="129" spans="4:11" x14ac:dyDescent="0.3">
      <c r="D129" s="2" t="s">
        <v>101</v>
      </c>
      <c r="F129" s="8" t="s">
        <v>2</v>
      </c>
      <c r="G129" s="7">
        <v>3</v>
      </c>
      <c r="H129" s="50"/>
      <c r="I129" s="34">
        <f t="shared" si="13"/>
        <v>0</v>
      </c>
      <c r="J129" s="10"/>
      <c r="K129" s="28"/>
    </row>
    <row r="130" spans="4:11" x14ac:dyDescent="0.3">
      <c r="D130" s="2"/>
      <c r="J130" s="10"/>
      <c r="K130" s="28"/>
    </row>
    <row r="131" spans="4:11" x14ac:dyDescent="0.3">
      <c r="D131" s="2" t="s">
        <v>19</v>
      </c>
      <c r="F131" s="8" t="s">
        <v>2</v>
      </c>
      <c r="G131" s="7">
        <v>3</v>
      </c>
      <c r="H131" s="50"/>
      <c r="I131" s="34">
        <f t="shared" ref="I131:I159" si="14">+G131*H131</f>
        <v>0</v>
      </c>
      <c r="J131" s="10"/>
      <c r="K131" s="28"/>
    </row>
    <row r="132" spans="4:11" x14ac:dyDescent="0.3">
      <c r="D132" s="2" t="s">
        <v>66</v>
      </c>
      <c r="F132" s="8" t="s">
        <v>2</v>
      </c>
      <c r="G132" s="7">
        <v>3</v>
      </c>
      <c r="H132" s="50"/>
      <c r="I132" s="34">
        <f t="shared" si="14"/>
        <v>0</v>
      </c>
      <c r="J132" s="10"/>
      <c r="K132" s="28"/>
    </row>
    <row r="133" spans="4:11" x14ac:dyDescent="0.3">
      <c r="D133" s="2" t="s">
        <v>67</v>
      </c>
      <c r="F133" s="8" t="s">
        <v>2</v>
      </c>
      <c r="G133" s="7">
        <v>3</v>
      </c>
      <c r="H133" s="50"/>
      <c r="I133" s="34">
        <f t="shared" si="14"/>
        <v>0</v>
      </c>
      <c r="J133" s="10"/>
      <c r="K133" s="28"/>
    </row>
    <row r="134" spans="4:11" hidden="1" x14ac:dyDescent="0.3">
      <c r="D134" s="2" t="s">
        <v>27</v>
      </c>
      <c r="F134" s="8" t="s">
        <v>2</v>
      </c>
      <c r="H134" s="50"/>
      <c r="I134" s="34">
        <f t="shared" si="14"/>
        <v>0</v>
      </c>
      <c r="J134" s="10"/>
      <c r="K134" s="28"/>
    </row>
    <row r="135" spans="4:11" hidden="1" x14ac:dyDescent="0.3">
      <c r="D135" s="2" t="s">
        <v>59</v>
      </c>
      <c r="F135" s="8" t="s">
        <v>2</v>
      </c>
      <c r="H135" s="50"/>
      <c r="I135" s="34">
        <f t="shared" si="14"/>
        <v>0</v>
      </c>
      <c r="J135" s="10"/>
      <c r="K135" s="28"/>
    </row>
    <row r="136" spans="4:11" x14ac:dyDescent="0.3">
      <c r="D136" s="2" t="s">
        <v>57</v>
      </c>
      <c r="F136" s="8" t="s">
        <v>2</v>
      </c>
      <c r="G136" s="7">
        <v>1</v>
      </c>
      <c r="H136" s="50"/>
      <c r="I136" s="34">
        <f t="shared" si="14"/>
        <v>0</v>
      </c>
      <c r="J136" s="10"/>
      <c r="K136" s="28"/>
    </row>
    <row r="137" spans="4:11" hidden="1" x14ac:dyDescent="0.3">
      <c r="D137" s="2" t="s">
        <v>97</v>
      </c>
      <c r="F137" s="8" t="s">
        <v>2</v>
      </c>
      <c r="H137" s="50"/>
      <c r="I137" s="34">
        <f t="shared" si="14"/>
        <v>0</v>
      </c>
      <c r="J137" s="10"/>
      <c r="K137" s="28"/>
    </row>
    <row r="138" spans="4:11" hidden="1" x14ac:dyDescent="0.3">
      <c r="D138" s="2" t="s">
        <v>59</v>
      </c>
      <c r="F138" s="8" t="s">
        <v>2</v>
      </c>
      <c r="H138" s="50"/>
      <c r="I138" s="34">
        <f t="shared" si="14"/>
        <v>0</v>
      </c>
      <c r="J138" s="10"/>
      <c r="K138" s="28"/>
    </row>
    <row r="139" spans="4:11" hidden="1" x14ac:dyDescent="0.3">
      <c r="D139" s="2" t="s">
        <v>36</v>
      </c>
      <c r="F139" s="8" t="s">
        <v>2</v>
      </c>
      <c r="H139" s="50"/>
      <c r="I139" s="34">
        <f t="shared" si="14"/>
        <v>0</v>
      </c>
      <c r="J139" s="10"/>
      <c r="K139" s="28"/>
    </row>
    <row r="140" spans="4:11" hidden="1" x14ac:dyDescent="0.3">
      <c r="D140" s="2" t="s">
        <v>81</v>
      </c>
      <c r="F140" s="8" t="s">
        <v>2</v>
      </c>
      <c r="H140" s="50"/>
      <c r="I140" s="34">
        <f t="shared" si="14"/>
        <v>0</v>
      </c>
      <c r="J140" s="10"/>
      <c r="K140" s="28"/>
    </row>
    <row r="141" spans="4:11" hidden="1" x14ac:dyDescent="0.3">
      <c r="D141" s="2" t="s">
        <v>88</v>
      </c>
      <c r="F141" s="8" t="s">
        <v>2</v>
      </c>
      <c r="H141" s="50"/>
      <c r="I141" s="34">
        <f t="shared" si="14"/>
        <v>0</v>
      </c>
      <c r="J141" s="10"/>
      <c r="K141" s="28"/>
    </row>
    <row r="142" spans="4:11" hidden="1" x14ac:dyDescent="0.3">
      <c r="D142" s="2" t="s">
        <v>20</v>
      </c>
      <c r="F142" s="8" t="s">
        <v>2</v>
      </c>
      <c r="H142" s="50"/>
      <c r="I142" s="34">
        <f t="shared" si="14"/>
        <v>0</v>
      </c>
      <c r="J142" s="10"/>
      <c r="K142" s="28"/>
    </row>
    <row r="143" spans="4:11" hidden="1" x14ac:dyDescent="0.3">
      <c r="D143" s="2" t="s">
        <v>99</v>
      </c>
      <c r="F143" s="8" t="s">
        <v>2</v>
      </c>
      <c r="H143" s="50"/>
      <c r="I143" s="34">
        <f t="shared" si="14"/>
        <v>0</v>
      </c>
      <c r="J143" s="10"/>
      <c r="K143" s="28"/>
    </row>
    <row r="144" spans="4:11" hidden="1" x14ac:dyDescent="0.3">
      <c r="D144" s="2" t="s">
        <v>90</v>
      </c>
      <c r="F144" s="8" t="s">
        <v>2</v>
      </c>
      <c r="H144" s="50"/>
      <c r="I144" s="34">
        <f t="shared" si="14"/>
        <v>0</v>
      </c>
      <c r="J144" s="10"/>
      <c r="K144" s="28"/>
    </row>
    <row r="145" spans="4:11" hidden="1" x14ac:dyDescent="0.3">
      <c r="D145" s="2" t="s">
        <v>71</v>
      </c>
      <c r="F145" s="8" t="s">
        <v>2</v>
      </c>
      <c r="H145" s="50"/>
      <c r="I145" s="34">
        <f t="shared" si="14"/>
        <v>0</v>
      </c>
      <c r="J145" s="10"/>
      <c r="K145" s="28"/>
    </row>
    <row r="146" spans="4:11" hidden="1" x14ac:dyDescent="0.3">
      <c r="D146" s="2" t="s">
        <v>68</v>
      </c>
      <c r="F146" s="8" t="s">
        <v>2</v>
      </c>
      <c r="H146" s="50"/>
      <c r="I146" s="34">
        <f t="shared" si="14"/>
        <v>0</v>
      </c>
      <c r="J146" s="10"/>
      <c r="K146" s="28"/>
    </row>
    <row r="147" spans="4:11" x14ac:dyDescent="0.3">
      <c r="D147" s="2" t="s">
        <v>69</v>
      </c>
      <c r="F147" s="8" t="s">
        <v>2</v>
      </c>
      <c r="G147" s="7">
        <v>12</v>
      </c>
      <c r="H147" s="50"/>
      <c r="I147" s="34">
        <f t="shared" si="14"/>
        <v>0</v>
      </c>
      <c r="J147" s="10"/>
      <c r="K147" s="28"/>
    </row>
    <row r="148" spans="4:11" x14ac:dyDescent="0.3">
      <c r="D148" s="2" t="s">
        <v>68</v>
      </c>
      <c r="F148" s="8" t="s">
        <v>2</v>
      </c>
      <c r="G148" s="7">
        <v>12</v>
      </c>
      <c r="H148" s="50"/>
      <c r="I148" s="34">
        <f t="shared" si="14"/>
        <v>0</v>
      </c>
      <c r="J148" s="10"/>
      <c r="K148" s="28"/>
    </row>
    <row r="149" spans="4:11" x14ac:dyDescent="0.3">
      <c r="D149" s="2" t="s">
        <v>70</v>
      </c>
      <c r="F149" s="8" t="s">
        <v>2</v>
      </c>
      <c r="G149" s="7">
        <v>12</v>
      </c>
      <c r="H149" s="50"/>
      <c r="I149" s="34">
        <f t="shared" si="14"/>
        <v>0</v>
      </c>
      <c r="J149" s="10"/>
      <c r="K149" s="28"/>
    </row>
    <row r="150" spans="4:11" hidden="1" x14ac:dyDescent="0.3">
      <c r="D150" s="2" t="s">
        <v>89</v>
      </c>
      <c r="F150" s="8" t="s">
        <v>2</v>
      </c>
      <c r="H150" s="50"/>
      <c r="I150" s="34">
        <f t="shared" si="14"/>
        <v>0</v>
      </c>
      <c r="J150" s="10"/>
      <c r="K150" s="28"/>
    </row>
    <row r="151" spans="4:11" x14ac:dyDescent="0.3">
      <c r="D151" s="2" t="s">
        <v>73</v>
      </c>
      <c r="F151" s="8" t="s">
        <v>2</v>
      </c>
      <c r="G151" s="7">
        <v>0</v>
      </c>
      <c r="H151" s="50"/>
      <c r="I151" s="34">
        <f t="shared" si="14"/>
        <v>0</v>
      </c>
      <c r="J151" s="10"/>
      <c r="K151" s="28"/>
    </row>
    <row r="152" spans="4:11" hidden="1" x14ac:dyDescent="0.3">
      <c r="D152" s="2" t="s">
        <v>73</v>
      </c>
      <c r="F152" s="8" t="s">
        <v>2</v>
      </c>
      <c r="H152" s="50"/>
      <c r="I152" s="34">
        <f t="shared" si="14"/>
        <v>0</v>
      </c>
      <c r="J152" s="10"/>
      <c r="K152" s="28"/>
    </row>
    <row r="153" spans="4:11" x14ac:dyDescent="0.3">
      <c r="D153" s="2" t="s">
        <v>76</v>
      </c>
      <c r="F153" s="8" t="s">
        <v>2</v>
      </c>
      <c r="G153" s="7">
        <v>6</v>
      </c>
      <c r="H153" s="50"/>
      <c r="I153" s="34">
        <f t="shared" si="14"/>
        <v>0</v>
      </c>
      <c r="J153" s="10"/>
      <c r="K153" s="28"/>
    </row>
    <row r="154" spans="4:11" x14ac:dyDescent="0.3">
      <c r="D154" s="2" t="s">
        <v>117</v>
      </c>
      <c r="F154" s="8" t="s">
        <v>2</v>
      </c>
      <c r="G154" s="7">
        <v>2</v>
      </c>
      <c r="H154" s="50"/>
      <c r="I154" s="34">
        <f t="shared" si="14"/>
        <v>0</v>
      </c>
      <c r="J154" s="10"/>
      <c r="K154" s="28"/>
    </row>
    <row r="155" spans="4:11" hidden="1" x14ac:dyDescent="0.3">
      <c r="D155" s="2" t="s">
        <v>102</v>
      </c>
      <c r="F155" s="8" t="s">
        <v>2</v>
      </c>
      <c r="H155" s="50"/>
      <c r="I155" s="34">
        <f t="shared" si="14"/>
        <v>0</v>
      </c>
      <c r="J155" s="10"/>
      <c r="K155" s="28"/>
    </row>
    <row r="156" spans="4:11" x14ac:dyDescent="0.3">
      <c r="D156" s="2" t="s">
        <v>77</v>
      </c>
      <c r="F156" s="8" t="s">
        <v>2</v>
      </c>
      <c r="G156" s="7">
        <v>4</v>
      </c>
      <c r="H156" s="50"/>
      <c r="I156" s="34">
        <f t="shared" si="14"/>
        <v>0</v>
      </c>
      <c r="J156" s="10"/>
      <c r="K156" s="28"/>
    </row>
    <row r="157" spans="4:11" x14ac:dyDescent="0.3">
      <c r="D157" s="2" t="s">
        <v>165</v>
      </c>
      <c r="F157" s="8" t="s">
        <v>2</v>
      </c>
      <c r="G157" s="7">
        <v>3</v>
      </c>
      <c r="H157" s="50"/>
      <c r="I157" s="34">
        <f t="shared" si="14"/>
        <v>0</v>
      </c>
      <c r="J157" s="10"/>
      <c r="K157" s="28"/>
    </row>
    <row r="158" spans="4:11" x14ac:dyDescent="0.3">
      <c r="D158" s="2" t="s">
        <v>164</v>
      </c>
      <c r="F158" s="8" t="s">
        <v>2</v>
      </c>
      <c r="G158" s="7">
        <v>1</v>
      </c>
      <c r="H158" s="50"/>
      <c r="I158" s="34">
        <f t="shared" si="14"/>
        <v>0</v>
      </c>
      <c r="J158" s="10"/>
      <c r="K158" s="28"/>
    </row>
    <row r="159" spans="4:11" x14ac:dyDescent="0.3">
      <c r="D159" s="2" t="s">
        <v>103</v>
      </c>
      <c r="F159" s="8" t="s">
        <v>2</v>
      </c>
      <c r="G159" s="7">
        <v>0</v>
      </c>
      <c r="H159" s="50"/>
      <c r="I159" s="34">
        <f t="shared" si="14"/>
        <v>0</v>
      </c>
      <c r="J159" s="10"/>
      <c r="K159" s="28"/>
    </row>
    <row r="160" spans="4:11" hidden="1" x14ac:dyDescent="0.3">
      <c r="D160" s="2" t="s">
        <v>74</v>
      </c>
      <c r="F160" s="8" t="s">
        <v>2</v>
      </c>
      <c r="I160" s="34"/>
      <c r="J160" s="10"/>
      <c r="K160" s="28"/>
    </row>
    <row r="161" spans="4:11" hidden="1" x14ac:dyDescent="0.3">
      <c r="D161" s="2" t="s">
        <v>79</v>
      </c>
      <c r="F161" s="8" t="s">
        <v>2</v>
      </c>
      <c r="I161" s="34"/>
      <c r="J161" s="10"/>
      <c r="K161" s="28"/>
    </row>
    <row r="162" spans="4:11" hidden="1" x14ac:dyDescent="0.3">
      <c r="D162" s="2" t="s">
        <v>75</v>
      </c>
      <c r="F162" s="8" t="s">
        <v>2</v>
      </c>
      <c r="I162" s="34"/>
      <c r="J162" s="10"/>
      <c r="K162" s="28"/>
    </row>
    <row r="163" spans="4:11" hidden="1" x14ac:dyDescent="0.3">
      <c r="D163" s="2" t="s">
        <v>78</v>
      </c>
      <c r="F163" s="8" t="s">
        <v>2</v>
      </c>
      <c r="I163" s="34"/>
      <c r="J163" s="10"/>
      <c r="K163" s="28"/>
    </row>
    <row r="164" spans="4:11" x14ac:dyDescent="0.3">
      <c r="D164" s="2"/>
      <c r="I164" s="34"/>
      <c r="J164" s="10"/>
      <c r="K164" s="28"/>
    </row>
    <row r="165" spans="4:11" x14ac:dyDescent="0.3">
      <c r="D165" s="2" t="s">
        <v>116</v>
      </c>
      <c r="F165" s="8" t="s">
        <v>2</v>
      </c>
      <c r="G165" s="7">
        <v>1</v>
      </c>
      <c r="H165" s="50"/>
      <c r="I165" s="34">
        <f t="shared" ref="I165:I167" si="15">+G165*H165</f>
        <v>0</v>
      </c>
      <c r="J165" s="10"/>
      <c r="K165" s="28"/>
    </row>
    <row r="166" spans="4:11" x14ac:dyDescent="0.3">
      <c r="D166" s="2" t="s">
        <v>118</v>
      </c>
      <c r="F166" s="8" t="s">
        <v>2</v>
      </c>
      <c r="G166" s="7">
        <v>1</v>
      </c>
      <c r="H166" s="50"/>
      <c r="I166" s="34">
        <f t="shared" si="15"/>
        <v>0</v>
      </c>
      <c r="J166" s="10"/>
      <c r="K166" s="28"/>
    </row>
    <row r="167" spans="4:11" x14ac:dyDescent="0.3">
      <c r="D167" s="2" t="s">
        <v>139</v>
      </c>
      <c r="F167" s="8" t="s">
        <v>18</v>
      </c>
      <c r="G167" s="7">
        <v>3</v>
      </c>
      <c r="H167" s="50"/>
      <c r="I167" s="34">
        <f t="shared" si="15"/>
        <v>0</v>
      </c>
      <c r="J167" s="10"/>
      <c r="K167" s="28"/>
    </row>
    <row r="168" spans="4:11" x14ac:dyDescent="0.3">
      <c r="D168" s="2"/>
      <c r="I168" s="34"/>
      <c r="J168" s="10"/>
      <c r="K168" s="28"/>
    </row>
    <row r="169" spans="4:11" x14ac:dyDescent="0.3">
      <c r="D169" s="2" t="s">
        <v>114</v>
      </c>
      <c r="F169" s="8" t="s">
        <v>2</v>
      </c>
      <c r="G169" s="7">
        <f>G14+G16</f>
        <v>10</v>
      </c>
      <c r="H169" s="50"/>
      <c r="I169" s="34">
        <f t="shared" ref="I169:I173" si="16">+G169*H169</f>
        <v>0</v>
      </c>
      <c r="J169" s="10"/>
      <c r="K169" s="28"/>
    </row>
    <row r="170" spans="4:11" hidden="1" x14ac:dyDescent="0.3">
      <c r="D170" s="2" t="s">
        <v>93</v>
      </c>
      <c r="F170" s="8" t="s">
        <v>2</v>
      </c>
      <c r="H170" s="50"/>
      <c r="I170" s="34">
        <f t="shared" si="16"/>
        <v>0</v>
      </c>
      <c r="J170" s="10"/>
      <c r="K170" s="28"/>
    </row>
    <row r="171" spans="4:11" x14ac:dyDescent="0.3">
      <c r="D171" s="2" t="s">
        <v>94</v>
      </c>
      <c r="F171" s="8" t="s">
        <v>2</v>
      </c>
      <c r="G171" s="7">
        <f>G12</f>
        <v>3</v>
      </c>
      <c r="H171" s="50"/>
      <c r="I171" s="34">
        <f t="shared" si="16"/>
        <v>0</v>
      </c>
      <c r="J171" s="10"/>
      <c r="K171" s="28"/>
    </row>
    <row r="172" spans="4:11" x14ac:dyDescent="0.3">
      <c r="D172" s="2" t="s">
        <v>169</v>
      </c>
      <c r="F172" s="8" t="s">
        <v>2</v>
      </c>
      <c r="G172" s="7">
        <f>G20</f>
        <v>1</v>
      </c>
      <c r="H172" s="50"/>
      <c r="I172" s="34">
        <f t="shared" si="16"/>
        <v>0</v>
      </c>
      <c r="J172" s="10"/>
      <c r="K172" s="28"/>
    </row>
    <row r="173" spans="4:11" x14ac:dyDescent="0.3">
      <c r="D173" s="2" t="s">
        <v>115</v>
      </c>
      <c r="F173" s="8" t="s">
        <v>2</v>
      </c>
      <c r="G173" s="7">
        <f>G13+G17</f>
        <v>1</v>
      </c>
      <c r="H173" s="50"/>
      <c r="I173" s="34">
        <f t="shared" si="16"/>
        <v>0</v>
      </c>
      <c r="J173" s="10"/>
      <c r="K173" s="28"/>
    </row>
    <row r="174" spans="4:11" x14ac:dyDescent="0.3">
      <c r="D174" s="2"/>
      <c r="J174" s="10"/>
      <c r="K174" s="28"/>
    </row>
    <row r="175" spans="4:11" x14ac:dyDescent="0.3">
      <c r="D175" s="2" t="s">
        <v>21</v>
      </c>
      <c r="F175" s="8" t="s">
        <v>7</v>
      </c>
      <c r="G175" s="7">
        <v>1</v>
      </c>
      <c r="H175" s="50"/>
      <c r="I175" s="34">
        <f t="shared" ref="I175" si="17">+G175*H175</f>
        <v>0</v>
      </c>
      <c r="J175" s="10"/>
      <c r="K175" s="28"/>
    </row>
    <row r="176" spans="4:11" x14ac:dyDescent="0.3">
      <c r="D176" s="2"/>
      <c r="J176" s="10"/>
      <c r="K176" s="28"/>
    </row>
    <row r="177" spans="1:14" x14ac:dyDescent="0.3">
      <c r="D177" s="3" t="s">
        <v>194</v>
      </c>
      <c r="J177" s="10"/>
      <c r="K177" s="28"/>
    </row>
    <row r="178" spans="1:14" x14ac:dyDescent="0.3">
      <c r="D178" s="2" t="s">
        <v>195</v>
      </c>
      <c r="F178" s="8" t="s">
        <v>2</v>
      </c>
      <c r="G178" s="7">
        <v>1</v>
      </c>
      <c r="H178" s="50"/>
      <c r="I178" s="34">
        <f t="shared" ref="I178:I181" si="18">+G178*H178</f>
        <v>0</v>
      </c>
      <c r="J178" s="10"/>
      <c r="K178" s="28"/>
    </row>
    <row r="179" spans="1:14" x14ac:dyDescent="0.3">
      <c r="D179" s="2" t="s">
        <v>199</v>
      </c>
      <c r="F179" s="8" t="s">
        <v>2</v>
      </c>
      <c r="G179" s="7">
        <v>1</v>
      </c>
      <c r="H179" s="50"/>
      <c r="I179" s="34">
        <f t="shared" si="18"/>
        <v>0</v>
      </c>
      <c r="J179" s="10"/>
      <c r="K179" s="28"/>
    </row>
    <row r="180" spans="1:14" x14ac:dyDescent="0.3">
      <c r="D180" s="2" t="s">
        <v>198</v>
      </c>
      <c r="F180" s="8" t="s">
        <v>2</v>
      </c>
      <c r="G180" s="7">
        <v>1</v>
      </c>
      <c r="H180" s="50"/>
      <c r="I180" s="34">
        <f t="shared" si="18"/>
        <v>0</v>
      </c>
      <c r="J180" s="10"/>
      <c r="K180" s="28"/>
    </row>
    <row r="181" spans="1:14" x14ac:dyDescent="0.3">
      <c r="D181" s="2" t="s">
        <v>196</v>
      </c>
      <c r="F181" s="8" t="s">
        <v>197</v>
      </c>
      <c r="G181" s="7">
        <v>38</v>
      </c>
      <c r="H181" s="50"/>
      <c r="I181" s="34">
        <f t="shared" si="18"/>
        <v>0</v>
      </c>
      <c r="J181" s="10"/>
      <c r="K181" s="28"/>
    </row>
    <row r="182" spans="1:14" x14ac:dyDescent="0.3">
      <c r="D182" s="2"/>
      <c r="J182" s="10"/>
      <c r="K182" s="28"/>
      <c r="N182" s="7"/>
    </row>
    <row r="183" spans="1:14" x14ac:dyDescent="0.3">
      <c r="D183" s="2"/>
      <c r="J183" s="10"/>
      <c r="K183" s="28"/>
      <c r="N183" s="7"/>
    </row>
    <row r="184" spans="1:14" x14ac:dyDescent="0.3">
      <c r="D184" s="2"/>
      <c r="J184" s="10"/>
      <c r="K184" s="28"/>
      <c r="N184" s="7"/>
    </row>
    <row r="185" spans="1:14" x14ac:dyDescent="0.3">
      <c r="A185" s="41" t="s">
        <v>166</v>
      </c>
      <c r="B185" s="39"/>
      <c r="C185" s="2"/>
      <c r="D185" s="3" t="s">
        <v>192</v>
      </c>
      <c r="J185" s="10"/>
      <c r="K185" s="28"/>
      <c r="N185" s="7"/>
    </row>
    <row r="186" spans="1:14" x14ac:dyDescent="0.3">
      <c r="B186" s="40"/>
      <c r="D186" s="2" t="s">
        <v>193</v>
      </c>
      <c r="I186" s="34"/>
      <c r="J186" s="10"/>
      <c r="K186" s="28"/>
      <c r="N186" s="7"/>
    </row>
    <row r="187" spans="1:14" ht="18" customHeight="1" x14ac:dyDescent="0.3">
      <c r="D187" s="9"/>
      <c r="J187" s="10"/>
      <c r="K187" s="28"/>
      <c r="N187" s="7"/>
    </row>
    <row r="188" spans="1:14" x14ac:dyDescent="0.3">
      <c r="D188" s="2"/>
      <c r="H188" s="45" t="s">
        <v>171</v>
      </c>
      <c r="I188" s="34">
        <f>SUM(I12:I187)</f>
        <v>0</v>
      </c>
      <c r="J188" s="10"/>
      <c r="K188" s="28"/>
      <c r="N188" s="7"/>
    </row>
    <row r="189" spans="1:14" ht="18" x14ac:dyDescent="0.35">
      <c r="D189" s="19" t="s">
        <v>141</v>
      </c>
      <c r="J189" s="10"/>
      <c r="K189" s="28"/>
      <c r="N189" s="7"/>
    </row>
    <row r="190" spans="1:14" ht="18" customHeight="1" x14ac:dyDescent="0.3">
      <c r="D190" s="2" t="s">
        <v>140</v>
      </c>
      <c r="F190" s="8" t="s">
        <v>26</v>
      </c>
      <c r="G190" s="7">
        <v>1</v>
      </c>
      <c r="H190" s="50"/>
      <c r="I190" s="34">
        <f t="shared" ref="I190:I199" si="19">+G190*H190</f>
        <v>0</v>
      </c>
      <c r="J190" s="10"/>
      <c r="K190" s="28"/>
      <c r="N190" s="7"/>
    </row>
    <row r="191" spans="1:14" x14ac:dyDescent="0.3">
      <c r="D191" s="2" t="s">
        <v>119</v>
      </c>
      <c r="F191" s="8" t="s">
        <v>26</v>
      </c>
      <c r="G191" s="7">
        <v>1</v>
      </c>
      <c r="H191" s="50"/>
      <c r="I191" s="34">
        <f t="shared" si="19"/>
        <v>0</v>
      </c>
      <c r="J191" s="10"/>
      <c r="K191" s="28"/>
      <c r="N191" s="7"/>
    </row>
    <row r="192" spans="1:14" x14ac:dyDescent="0.3">
      <c r="D192" s="2" t="s">
        <v>142</v>
      </c>
      <c r="F192" s="8" t="s">
        <v>26</v>
      </c>
      <c r="G192" s="7">
        <v>1</v>
      </c>
      <c r="H192" s="50"/>
      <c r="I192" s="34">
        <f t="shared" si="19"/>
        <v>0</v>
      </c>
      <c r="J192" s="10"/>
      <c r="K192" s="28"/>
      <c r="N192" s="7"/>
    </row>
    <row r="193" spans="4:14" x14ac:dyDescent="0.3">
      <c r="D193" s="2" t="s">
        <v>126</v>
      </c>
      <c r="F193" s="8" t="s">
        <v>26</v>
      </c>
      <c r="G193" s="7">
        <v>1</v>
      </c>
      <c r="H193" s="50"/>
      <c r="I193" s="34">
        <f t="shared" si="19"/>
        <v>0</v>
      </c>
      <c r="J193" s="10"/>
      <c r="K193" s="28"/>
      <c r="N193" s="7"/>
    </row>
    <row r="194" spans="4:14" x14ac:dyDescent="0.3">
      <c r="D194" s="2" t="s">
        <v>120</v>
      </c>
      <c r="F194" s="8" t="s">
        <v>26</v>
      </c>
      <c r="G194" s="7">
        <v>1</v>
      </c>
      <c r="H194" s="50"/>
      <c r="I194" s="34">
        <f t="shared" si="19"/>
        <v>0</v>
      </c>
      <c r="J194" s="10"/>
      <c r="K194" s="28"/>
      <c r="N194" s="7"/>
    </row>
    <row r="195" spans="4:14" x14ac:dyDescent="0.3">
      <c r="D195" s="2" t="s">
        <v>121</v>
      </c>
      <c r="F195" s="8" t="s">
        <v>26</v>
      </c>
      <c r="G195" s="7">
        <v>1</v>
      </c>
      <c r="H195" s="50"/>
      <c r="I195" s="34">
        <f t="shared" si="19"/>
        <v>0</v>
      </c>
      <c r="J195" s="10"/>
      <c r="K195" s="28"/>
      <c r="N195" s="7"/>
    </row>
    <row r="196" spans="4:14" x14ac:dyDescent="0.3">
      <c r="D196" s="2" t="s">
        <v>122</v>
      </c>
      <c r="F196" s="8" t="s">
        <v>26</v>
      </c>
      <c r="G196" s="7">
        <v>1</v>
      </c>
      <c r="H196" s="50"/>
      <c r="I196" s="34">
        <f t="shared" si="19"/>
        <v>0</v>
      </c>
      <c r="J196" s="10"/>
      <c r="K196" s="28"/>
      <c r="N196" s="7"/>
    </row>
    <row r="197" spans="4:14" x14ac:dyDescent="0.3">
      <c r="D197" s="2" t="s">
        <v>123</v>
      </c>
      <c r="F197" s="8" t="s">
        <v>26</v>
      </c>
      <c r="G197" s="7">
        <v>1</v>
      </c>
      <c r="H197" s="50"/>
      <c r="I197" s="34">
        <f t="shared" si="19"/>
        <v>0</v>
      </c>
      <c r="J197" s="10"/>
      <c r="K197" s="28"/>
      <c r="N197" s="7"/>
    </row>
    <row r="198" spans="4:14" x14ac:dyDescent="0.3">
      <c r="D198" s="2" t="s">
        <v>124</v>
      </c>
      <c r="F198" s="8" t="s">
        <v>26</v>
      </c>
      <c r="G198" s="7">
        <v>1</v>
      </c>
      <c r="H198" s="50"/>
      <c r="I198" s="34">
        <f t="shared" si="19"/>
        <v>0</v>
      </c>
      <c r="J198" s="10"/>
      <c r="K198" s="28"/>
      <c r="N198" s="7"/>
    </row>
    <row r="199" spans="4:14" x14ac:dyDescent="0.3">
      <c r="D199" s="2" t="s">
        <v>125</v>
      </c>
      <c r="F199" s="8" t="s">
        <v>26</v>
      </c>
      <c r="G199" s="7">
        <v>1</v>
      </c>
      <c r="H199" s="50"/>
      <c r="I199" s="34">
        <f t="shared" si="19"/>
        <v>0</v>
      </c>
      <c r="J199" s="10"/>
      <c r="K199" s="28"/>
      <c r="N199" s="7"/>
    </row>
    <row r="200" spans="4:14" x14ac:dyDescent="0.3">
      <c r="D200" s="9"/>
      <c r="H200" s="11" t="s">
        <v>170</v>
      </c>
      <c r="I200" s="46">
        <f>SUM(I190:I199)</f>
        <v>0</v>
      </c>
      <c r="J200" s="10"/>
      <c r="K200" s="28"/>
      <c r="L200" s="10"/>
      <c r="N200" s="8"/>
    </row>
    <row r="201" spans="4:14" ht="8.25" customHeight="1" x14ac:dyDescent="0.3">
      <c r="D201" s="9"/>
      <c r="G201" s="8"/>
      <c r="H201" s="37"/>
      <c r="I201" s="8"/>
      <c r="J201" s="10"/>
      <c r="K201" s="28"/>
    </row>
    <row r="202" spans="4:14" ht="18" x14ac:dyDescent="0.35">
      <c r="D202" s="2"/>
      <c r="H202" s="11" t="s">
        <v>200</v>
      </c>
      <c r="I202" s="47">
        <f>I188+I200</f>
        <v>0</v>
      </c>
      <c r="J202" s="12"/>
      <c r="K202" s="29"/>
    </row>
    <row r="203" spans="4:14" ht="15.6" x14ac:dyDescent="0.3">
      <c r="D203" s="2"/>
      <c r="J203" s="11"/>
      <c r="K203" s="29"/>
    </row>
    <row r="204" spans="4:14" x14ac:dyDescent="0.3">
      <c r="D204" s="2"/>
      <c r="J204" s="11"/>
      <c r="K204" s="28"/>
    </row>
    <row r="205" spans="4:14" x14ac:dyDescent="0.3">
      <c r="D205" s="2"/>
      <c r="J205" s="10"/>
      <c r="K205" s="28"/>
    </row>
    <row r="206" spans="4:14" x14ac:dyDescent="0.3">
      <c r="J206" s="10"/>
    </row>
    <row r="216" spans="4:4" x14ac:dyDescent="0.3">
      <c r="D216" s="20"/>
    </row>
    <row r="217" spans="4:4" x14ac:dyDescent="0.3">
      <c r="D217" s="20"/>
    </row>
  </sheetData>
  <pageMargins left="0.70866141732283472" right="0.70866141732283472" top="0.74803149606299213" bottom="0.74803149606299213" header="0.31496062992125984" footer="0.31496062992125984"/>
  <pageSetup paperSize="9" scale="64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workbookViewId="0">
      <selection activeCell="G21" sqref="A1:G21"/>
    </sheetView>
  </sheetViews>
  <sheetFormatPr defaultRowHeight="14.4" x14ac:dyDescent="0.3"/>
  <cols>
    <col min="1" max="1" width="9.109375" style="32"/>
    <col min="2" max="2" width="55.6640625" customWidth="1"/>
    <col min="3" max="3" width="5.44140625" customWidth="1"/>
    <col min="4" max="4" width="4.33203125" style="31" customWidth="1"/>
  </cols>
  <sheetData>
    <row r="1" spans="1:4" x14ac:dyDescent="0.3">
      <c r="A1" s="21"/>
      <c r="B1" s="2"/>
      <c r="C1" s="8"/>
      <c r="D1" s="30"/>
    </row>
    <row r="2" spans="1:4" x14ac:dyDescent="0.3">
      <c r="A2" s="21"/>
      <c r="B2" s="2"/>
      <c r="C2" s="8"/>
      <c r="D2" s="30"/>
    </row>
    <row r="3" spans="1:4" x14ac:dyDescent="0.3">
      <c r="A3" s="21"/>
      <c r="B3" s="2"/>
      <c r="C3" s="8"/>
      <c r="D3" s="30"/>
    </row>
    <row r="4" spans="1:4" x14ac:dyDescent="0.3">
      <c r="A4" s="21"/>
      <c r="B4" s="2"/>
      <c r="C4" s="8"/>
      <c r="D4" s="30"/>
    </row>
    <row r="5" spans="1:4" x14ac:dyDescent="0.3">
      <c r="A5" s="21"/>
      <c r="B5" s="2"/>
      <c r="C5" s="8"/>
      <c r="D5" s="30"/>
    </row>
    <row r="6" spans="1:4" x14ac:dyDescent="0.3">
      <c r="A6" s="21"/>
      <c r="B6" s="2"/>
      <c r="C6" s="8"/>
      <c r="D6" s="30"/>
    </row>
    <row r="7" spans="1:4" x14ac:dyDescent="0.3">
      <c r="A7" s="21"/>
      <c r="B7" s="9"/>
      <c r="C7" s="8"/>
      <c r="D7" s="30"/>
    </row>
    <row r="8" spans="1:4" x14ac:dyDescent="0.3">
      <c r="A8" s="21"/>
      <c r="B8" s="2"/>
      <c r="C8" s="8"/>
      <c r="D8" s="30"/>
    </row>
    <row r="9" spans="1:4" x14ac:dyDescent="0.3">
      <c r="A9" s="21"/>
      <c r="B9" s="2"/>
      <c r="C9" s="8"/>
      <c r="D9" s="30"/>
    </row>
    <row r="10" spans="1:4" x14ac:dyDescent="0.3">
      <c r="A10" s="21"/>
      <c r="B10" s="2"/>
      <c r="C10" s="8"/>
      <c r="D10" s="30"/>
    </row>
    <row r="11" spans="1:4" x14ac:dyDescent="0.3">
      <c r="A11" s="21"/>
      <c r="B11" s="2"/>
      <c r="C11" s="8"/>
      <c r="D11" s="30"/>
    </row>
    <row r="12" spans="1:4" x14ac:dyDescent="0.3">
      <c r="A12" s="21"/>
      <c r="B12" s="2"/>
      <c r="C12" s="8"/>
      <c r="D12" s="30"/>
    </row>
    <row r="13" spans="1:4" x14ac:dyDescent="0.3">
      <c r="A13" s="21"/>
      <c r="B13" s="2"/>
      <c r="C13" s="8"/>
      <c r="D13" s="3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ZTI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siigr</dc:creator>
  <cp:lastModifiedBy>Windows User</cp:lastModifiedBy>
  <cp:lastPrinted>2018-11-22T20:45:00Z</cp:lastPrinted>
  <dcterms:created xsi:type="dcterms:W3CDTF">2013-01-05T13:20:08Z</dcterms:created>
  <dcterms:modified xsi:type="dcterms:W3CDTF">2022-08-22T14:01:43Z</dcterms:modified>
</cp:coreProperties>
</file>